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X:\SKI\Čoklc\Ureditev pokopališča Šentjur\"/>
    </mc:Choice>
  </mc:AlternateContent>
  <xr:revisionPtr revIDLastSave="0" documentId="13_ncr:1_{A167FB08-807C-4358-BAED-4C906B62C400}" xr6:coauthVersionLast="46" xr6:coauthVersionMax="46" xr10:uidLastSave="{00000000-0000-0000-0000-000000000000}"/>
  <bookViews>
    <workbookView xWindow="-120" yWindow="-120" windowWidth="29040" windowHeight="15840" tabRatio="675" firstSheet="3" activeTab="8" xr2:uid="{00000000-000D-0000-FFFF-FFFF00000000}"/>
  </bookViews>
  <sheets>
    <sheet name="REKAPITULACIJA_1-3 FAZA" sheetId="9" r:id="rId1"/>
    <sheet name="Splošni pogoji" sheetId="2" r:id="rId2"/>
    <sheet name="SPLOŠNE POST._1-3 faza" sheetId="10" r:id="rId3"/>
    <sheet name="REKAPITULACIJA - 1. FAZA" sheetId="1" r:id="rId4"/>
    <sheet name="Popis del - 1. FAZA" sheetId="3" r:id="rId5"/>
    <sheet name="REKAPITULACIJA - 2. FAZA" sheetId="8" r:id="rId6"/>
    <sheet name="Popis del - 2. FAZA " sheetId="4" r:id="rId7"/>
    <sheet name="REKAPITULACIJA - 3. FAZA" sheetId="7" r:id="rId8"/>
    <sheet name="Popis del - 3. FAZA " sheetId="6" r:id="rId9"/>
  </sheets>
  <definedNames>
    <definedName name="_xlnm.Print_Area" localSheetId="4">'Popis del - 1. FAZA'!$A$1:$F$234</definedName>
    <definedName name="_xlnm.Print_Area" localSheetId="6">'Popis del - 2. FAZA '!$A$1:$F$260</definedName>
    <definedName name="_xlnm.Print_Area" localSheetId="8">'Popis del - 3. FAZA '!$A$1:$F$92</definedName>
    <definedName name="_xlnm.Print_Area" localSheetId="3">'REKAPITULACIJA - 1. FAZA'!$A$1:$F$43</definedName>
    <definedName name="_xlnm.Print_Area" localSheetId="5">'REKAPITULACIJA - 2. FAZA'!$A$1:$F$39</definedName>
    <definedName name="_xlnm.Print_Area" localSheetId="7">'REKAPITULACIJA - 3. FAZA'!$A$1:$F$33</definedName>
    <definedName name="_xlnm.Print_Area" localSheetId="0">'REKAPITULACIJA_1-3 FAZA'!$A$1:$F$29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25" i="3" l="1"/>
  <c r="F247" i="4"/>
  <c r="F245" i="4"/>
  <c r="F134" i="4" l="1"/>
  <c r="F135" i="4"/>
  <c r="F137" i="4"/>
  <c r="F138" i="4"/>
  <c r="F119" i="4"/>
  <c r="F121" i="4"/>
  <c r="F129" i="4"/>
  <c r="F126" i="4"/>
  <c r="F131" i="4"/>
  <c r="F98" i="4"/>
  <c r="F93" i="4"/>
  <c r="F95" i="4"/>
  <c r="F99" i="4"/>
  <c r="F103" i="4"/>
  <c r="F191" i="3"/>
  <c r="F177" i="3"/>
  <c r="F180" i="3"/>
  <c r="F157" i="3"/>
  <c r="F160" i="3"/>
  <c r="F43" i="3" l="1"/>
  <c r="F7" i="3"/>
  <c r="F15" i="3"/>
  <c r="F23" i="3"/>
  <c r="F6" i="10"/>
  <c r="F7" i="10"/>
  <c r="F8" i="10"/>
  <c r="F10" i="10"/>
  <c r="F9" i="10"/>
  <c r="F11" i="10"/>
  <c r="F12" i="10"/>
  <c r="F13" i="10"/>
  <c r="F14" i="10"/>
  <c r="F15" i="10" l="1"/>
  <c r="F10" i="9" s="1"/>
  <c r="F233" i="4"/>
  <c r="F59" i="6" l="1"/>
  <c r="F58" i="6" l="1"/>
  <c r="F251" i="4" l="1"/>
  <c r="F161" i="4"/>
  <c r="F159" i="4"/>
  <c r="F202" i="4" l="1"/>
  <c r="F203" i="4"/>
  <c r="F129" i="3"/>
  <c r="F97" i="4"/>
  <c r="F190" i="4" l="1"/>
  <c r="F94" i="4" l="1"/>
  <c r="F29" i="6"/>
  <c r="F223" i="3" l="1"/>
  <c r="F224" i="3"/>
  <c r="F60" i="4"/>
  <c r="F62" i="4"/>
  <c r="F60" i="3" l="1"/>
  <c r="F63" i="3"/>
  <c r="F239" i="4" l="1"/>
  <c r="F240" i="4"/>
  <c r="F241" i="4"/>
  <c r="F40" i="4"/>
  <c r="F41" i="4"/>
  <c r="F39" i="4"/>
  <c r="F42" i="4"/>
  <c r="F36" i="4"/>
  <c r="F37" i="4"/>
  <c r="F38" i="4"/>
  <c r="F19" i="4"/>
  <c r="F27" i="4"/>
  <c r="F164" i="4" l="1"/>
  <c r="F160" i="4"/>
  <c r="F158" i="4"/>
  <c r="F157" i="4"/>
  <c r="F156" i="4"/>
  <c r="F155" i="4"/>
  <c r="F149" i="4"/>
  <c r="F148" i="4"/>
  <c r="F130" i="4" l="1"/>
  <c r="F177" i="4"/>
  <c r="F176" i="4"/>
  <c r="F173" i="4"/>
  <c r="F174" i="4"/>
  <c r="F166" i="4"/>
  <c r="F172" i="4" l="1"/>
  <c r="F170" i="4"/>
  <c r="F169" i="4"/>
  <c r="F163" i="4"/>
  <c r="F152" i="4"/>
  <c r="F151" i="4"/>
  <c r="F146" i="4"/>
  <c r="F145" i="4"/>
  <c r="F144" i="4"/>
  <c r="F143" i="4"/>
  <c r="F142" i="4"/>
  <c r="F154" i="4"/>
  <c r="F153" i="4"/>
  <c r="F150" i="4"/>
  <c r="F147" i="4"/>
  <c r="F133" i="4"/>
  <c r="F75" i="4"/>
  <c r="F185" i="4" l="1"/>
  <c r="F165" i="4"/>
  <c r="F133" i="3"/>
  <c r="F41" i="3"/>
  <c r="F226" i="3" l="1"/>
  <c r="F159" i="3"/>
  <c r="F158" i="3"/>
  <c r="F174" i="3"/>
  <c r="F178" i="4" l="1"/>
  <c r="F191" i="4"/>
  <c r="F120" i="4" l="1"/>
  <c r="B22" i="1" l="1"/>
  <c r="A22" i="1"/>
  <c r="F161" i="3"/>
  <c r="F156" i="3"/>
  <c r="F155" i="3"/>
  <c r="F211" i="3"/>
  <c r="B26" i="1"/>
  <c r="A26" i="1"/>
  <c r="F212" i="3"/>
  <c r="F210" i="3"/>
  <c r="F208" i="3"/>
  <c r="F207" i="3"/>
  <c r="A20" i="7"/>
  <c r="B20" i="7"/>
  <c r="F213" i="3" l="1"/>
  <c r="F26" i="1" s="1"/>
  <c r="F162" i="3"/>
  <c r="F22" i="1" s="1"/>
  <c r="F102" i="4" l="1"/>
  <c r="F96" i="4"/>
  <c r="F175" i="3"/>
  <c r="F173" i="3"/>
  <c r="F188" i="4"/>
  <c r="F187" i="4"/>
  <c r="F186" i="4"/>
  <c r="F180" i="4" l="1"/>
  <c r="F179" i="4"/>
  <c r="F244" i="4" l="1"/>
  <c r="F243" i="4"/>
  <c r="F248" i="4"/>
  <c r="F249" i="4"/>
  <c r="F252" i="4" l="1"/>
  <c r="F235" i="4" l="1"/>
  <c r="F189" i="4" l="1"/>
  <c r="F193" i="4"/>
  <c r="F192" i="4"/>
  <c r="F184" i="4"/>
  <c r="F183" i="4"/>
  <c r="F182" i="4"/>
  <c r="F84" i="4"/>
  <c r="F136" i="4"/>
  <c r="F225" i="4"/>
  <c r="F223" i="4"/>
  <c r="F222" i="4"/>
  <c r="F221" i="4"/>
  <c r="F220" i="4"/>
  <c r="F218" i="4"/>
  <c r="F217" i="4"/>
  <c r="F216" i="4"/>
  <c r="F215" i="4"/>
  <c r="F214" i="4"/>
  <c r="F212" i="4"/>
  <c r="F211" i="4"/>
  <c r="F209" i="4"/>
  <c r="F208" i="4"/>
  <c r="F207" i="4"/>
  <c r="F206" i="4"/>
  <c r="F204" i="4"/>
  <c r="F201" i="4"/>
  <c r="F226" i="4" l="1"/>
  <c r="F80" i="4"/>
  <c r="F199" i="3"/>
  <c r="F78" i="6" l="1"/>
  <c r="F30" i="6"/>
  <c r="B16" i="9"/>
  <c r="A16" i="9"/>
  <c r="B14" i="9"/>
  <c r="A14" i="9"/>
  <c r="B12" i="9"/>
  <c r="A12" i="9"/>
  <c r="B10" i="9"/>
  <c r="A10" i="9"/>
  <c r="B18" i="7"/>
  <c r="A18" i="7"/>
  <c r="B16" i="7"/>
  <c r="A16" i="7"/>
  <c r="B14" i="7"/>
  <c r="A14" i="7"/>
  <c r="B12" i="7"/>
  <c r="A12" i="7"/>
  <c r="B10" i="7"/>
  <c r="A10" i="7"/>
  <c r="F82" i="4"/>
  <c r="F81" i="4"/>
  <c r="F238" i="4" l="1"/>
  <c r="F54" i="3"/>
  <c r="F47" i="3"/>
  <c r="F46" i="3"/>
  <c r="F45" i="3"/>
  <c r="F44" i="3"/>
  <c r="F42" i="3"/>
  <c r="F40" i="3"/>
  <c r="F39" i="3"/>
  <c r="F36" i="3"/>
  <c r="F37" i="3"/>
  <c r="F35" i="3"/>
  <c r="F34" i="3"/>
  <c r="F33" i="3"/>
  <c r="F32" i="3"/>
  <c r="F31" i="3"/>
  <c r="B10" i="8"/>
  <c r="B26" i="8"/>
  <c r="A26" i="8"/>
  <c r="B24" i="8"/>
  <c r="A24" i="8"/>
  <c r="B22" i="8"/>
  <c r="A22" i="8"/>
  <c r="B18" i="8"/>
  <c r="A18" i="8"/>
  <c r="B16" i="8"/>
  <c r="A16" i="8"/>
  <c r="B14" i="8"/>
  <c r="A14" i="8"/>
  <c r="B12" i="8"/>
  <c r="A12" i="8"/>
  <c r="F30" i="4"/>
  <c r="F63" i="6" l="1"/>
  <c r="F61" i="6"/>
  <c r="F32" i="6"/>
  <c r="F43" i="4"/>
  <c r="A10" i="8"/>
  <c r="B20" i="8"/>
  <c r="A20" i="8"/>
  <c r="F144" i="3"/>
  <c r="B20" i="1"/>
  <c r="A20" i="1"/>
  <c r="F167" i="4"/>
  <c r="F162" i="4"/>
  <c r="F140" i="4"/>
  <c r="F128" i="4"/>
  <c r="F127" i="4"/>
  <c r="F122" i="4"/>
  <c r="F125" i="4"/>
  <c r="F124" i="4"/>
  <c r="F123" i="4"/>
  <c r="F147" i="3"/>
  <c r="F146" i="3"/>
  <c r="F145" i="3"/>
  <c r="F143" i="3"/>
  <c r="F142" i="3"/>
  <c r="F141" i="3"/>
  <c r="F28" i="4"/>
  <c r="F13" i="4"/>
  <c r="F26" i="4"/>
  <c r="F34" i="4"/>
  <c r="F35" i="4"/>
  <c r="F24" i="3"/>
  <c r="F20" i="4"/>
  <c r="F18" i="4"/>
  <c r="F17" i="4"/>
  <c r="F16" i="4"/>
  <c r="F29" i="4"/>
  <c r="F194" i="4" l="1"/>
  <c r="F20" i="8" s="1"/>
  <c r="F6" i="4" l="1"/>
  <c r="F7" i="4"/>
  <c r="F8" i="4"/>
  <c r="F9" i="4"/>
  <c r="F10" i="4"/>
  <c r="F11" i="4"/>
  <c r="F12" i="4"/>
  <c r="F14" i="4"/>
  <c r="F15" i="4"/>
  <c r="F21" i="4"/>
  <c r="F22" i="4"/>
  <c r="F23" i="4"/>
  <c r="F24" i="4"/>
  <c r="F25" i="4"/>
  <c r="F31" i="4"/>
  <c r="F32" i="4"/>
  <c r="F33" i="4"/>
  <c r="F250" i="4"/>
  <c r="F220" i="3"/>
  <c r="F234" i="4"/>
  <c r="F44" i="4" l="1"/>
  <c r="F82" i="6"/>
  <c r="F79" i="6"/>
  <c r="F80" i="6"/>
  <c r="F69" i="6"/>
  <c r="F68" i="6"/>
  <c r="F64" i="6"/>
  <c r="F62" i="6"/>
  <c r="F79" i="4"/>
  <c r="F78" i="4"/>
  <c r="F84" i="6" l="1"/>
  <c r="F83" i="6"/>
  <c r="F81" i="6"/>
  <c r="F77" i="6"/>
  <c r="F76" i="6"/>
  <c r="F67" i="6"/>
  <c r="F66" i="6"/>
  <c r="F65" i="6"/>
  <c r="F60" i="6"/>
  <c r="F57" i="6"/>
  <c r="F49" i="6"/>
  <c r="F48" i="6"/>
  <c r="F47" i="6"/>
  <c r="F46" i="6"/>
  <c r="F45" i="6"/>
  <c r="F44" i="6"/>
  <c r="F43" i="6"/>
  <c r="F42" i="6"/>
  <c r="F41" i="6"/>
  <c r="F40" i="6"/>
  <c r="F33" i="6"/>
  <c r="F31" i="6"/>
  <c r="F28" i="6"/>
  <c r="F27" i="6"/>
  <c r="F26" i="6"/>
  <c r="F25" i="6"/>
  <c r="F24" i="6"/>
  <c r="F23" i="6"/>
  <c r="F22" i="6"/>
  <c r="F21" i="6"/>
  <c r="F14" i="6"/>
  <c r="F13" i="6"/>
  <c r="F12" i="6"/>
  <c r="F11" i="6"/>
  <c r="F10" i="6"/>
  <c r="F9" i="6"/>
  <c r="F8" i="6"/>
  <c r="F7" i="6"/>
  <c r="F6" i="6"/>
  <c r="F237" i="4"/>
  <c r="F236" i="4"/>
  <c r="F111" i="4"/>
  <c r="F110" i="4"/>
  <c r="F101" i="4"/>
  <c r="F100" i="4"/>
  <c r="F85" i="4"/>
  <c r="F83" i="4"/>
  <c r="F77" i="4"/>
  <c r="F76" i="4"/>
  <c r="F74" i="4"/>
  <c r="F73" i="4"/>
  <c r="F66" i="4"/>
  <c r="F65" i="4"/>
  <c r="F64" i="4"/>
  <c r="F63" i="4"/>
  <c r="F61" i="4"/>
  <c r="F59" i="4"/>
  <c r="F58" i="4"/>
  <c r="F57" i="4"/>
  <c r="F55" i="4"/>
  <c r="F56" i="4"/>
  <c r="F54" i="4"/>
  <c r="F53" i="4"/>
  <c r="F52" i="4"/>
  <c r="F51" i="4"/>
  <c r="F50" i="4"/>
  <c r="F10" i="8"/>
  <c r="F15" i="6" l="1"/>
  <c r="F10" i="7" s="1"/>
  <c r="F104" i="4"/>
  <c r="F34" i="6"/>
  <c r="F12" i="7" s="1"/>
  <c r="F253" i="4"/>
  <c r="F24" i="8" s="1"/>
  <c r="F112" i="4"/>
  <c r="F18" i="8" s="1"/>
  <c r="F85" i="6"/>
  <c r="F18" i="7" s="1"/>
  <c r="F67" i="4"/>
  <c r="F12" i="8" s="1"/>
  <c r="F50" i="6"/>
  <c r="F14" i="7" s="1"/>
  <c r="F70" i="6"/>
  <c r="F16" i="7" s="1"/>
  <c r="F86" i="4"/>
  <c r="F14" i="8" s="1"/>
  <c r="F22" i="8"/>
  <c r="F16" i="8"/>
  <c r="G20" i="7" l="1"/>
  <c r="G26" i="8"/>
  <c r="F126" i="3"/>
  <c r="F79" i="3"/>
  <c r="F97" i="3"/>
  <c r="E91" i="6" l="1"/>
  <c r="F91" i="6" s="1"/>
  <c r="E91" i="8"/>
  <c r="E259" i="4"/>
  <c r="F259" i="4" s="1"/>
  <c r="F94" i="3"/>
  <c r="F20" i="7" l="1"/>
  <c r="F22" i="7" s="1"/>
  <c r="F92" i="6"/>
  <c r="F222" i="3"/>
  <c r="F227" i="3" s="1"/>
  <c r="F170" i="3" l="1"/>
  <c r="F169" i="3" l="1"/>
  <c r="F183" i="3" l="1"/>
  <c r="F91" i="3" l="1"/>
  <c r="F55" i="3" l="1"/>
  <c r="F101" i="3"/>
  <c r="F100" i="3"/>
  <c r="F99" i="3"/>
  <c r="F111" i="3"/>
  <c r="F112" i="3"/>
  <c r="F121" i="3" l="1"/>
  <c r="F122" i="3"/>
  <c r="F123" i="3"/>
  <c r="F124" i="3"/>
  <c r="F125" i="3"/>
  <c r="F127" i="3"/>
  <c r="F128" i="3"/>
  <c r="F130" i="3"/>
  <c r="F131" i="3"/>
  <c r="F132" i="3"/>
  <c r="F148" i="3"/>
  <c r="F149" i="3" s="1"/>
  <c r="F20" i="1" s="1"/>
  <c r="F171" i="3"/>
  <c r="F12" i="3"/>
  <c r="F11" i="3"/>
  <c r="F96" i="3"/>
  <c r="F16" i="3"/>
  <c r="F17" i="3"/>
  <c r="F18" i="3"/>
  <c r="F19" i="3"/>
  <c r="F38" i="3"/>
  <c r="F93" i="3"/>
  <c r="F95" i="3"/>
  <c r="F92" i="3"/>
  <c r="F86" i="3"/>
  <c r="F109" i="3"/>
  <c r="F113" i="3"/>
  <c r="F110" i="3"/>
  <c r="F196" i="3"/>
  <c r="F195" i="3"/>
  <c r="F194" i="3"/>
  <c r="B30" i="1"/>
  <c r="A30" i="1"/>
  <c r="B28" i="1"/>
  <c r="A28" i="1"/>
  <c r="B24" i="1"/>
  <c r="A24" i="1"/>
  <c r="B18" i="1"/>
  <c r="A18" i="1"/>
  <c r="B16" i="1"/>
  <c r="A16" i="1"/>
  <c r="B14" i="1"/>
  <c r="A14" i="1"/>
  <c r="B12" i="1"/>
  <c r="A12" i="1"/>
  <c r="A10" i="1"/>
  <c r="B10" i="1"/>
  <c r="F197" i="3"/>
  <c r="F193" i="3"/>
  <c r="F190" i="3"/>
  <c r="F189" i="3"/>
  <c r="F188" i="3"/>
  <c r="F187" i="3"/>
  <c r="F185" i="3"/>
  <c r="F184" i="3"/>
  <c r="F181" i="3"/>
  <c r="F179" i="3"/>
  <c r="F178" i="3"/>
  <c r="F120" i="3"/>
  <c r="F108" i="3"/>
  <c r="F107" i="3"/>
  <c r="F106" i="3"/>
  <c r="F105" i="3"/>
  <c r="F104" i="3"/>
  <c r="F103" i="3"/>
  <c r="F98" i="3"/>
  <c r="F88" i="3"/>
  <c r="F87" i="3"/>
  <c r="F85" i="3"/>
  <c r="F90" i="3"/>
  <c r="F89" i="3"/>
  <c r="F84" i="3"/>
  <c r="F83" i="3"/>
  <c r="F82" i="3"/>
  <c r="F81" i="3"/>
  <c r="F80" i="3"/>
  <c r="F78" i="3"/>
  <c r="F77" i="3"/>
  <c r="F76" i="3"/>
  <c r="F68" i="3"/>
  <c r="F67" i="3"/>
  <c r="F66" i="3"/>
  <c r="F65" i="3"/>
  <c r="F64" i="3"/>
  <c r="F62" i="3"/>
  <c r="F61" i="3"/>
  <c r="F59" i="3"/>
  <c r="F58" i="3"/>
  <c r="F57" i="3"/>
  <c r="F56" i="3"/>
  <c r="F22" i="3"/>
  <c r="F21" i="3"/>
  <c r="F20" i="3"/>
  <c r="F14" i="3"/>
  <c r="F13" i="3"/>
  <c r="F10" i="3"/>
  <c r="F9" i="3"/>
  <c r="F8" i="3"/>
  <c r="F6" i="3"/>
  <c r="F69" i="3" l="1"/>
  <c r="F48" i="3"/>
  <c r="F12" i="1" s="1"/>
  <c r="F25" i="3"/>
  <c r="F10" i="1" s="1"/>
  <c r="F14" i="1"/>
  <c r="F134" i="3"/>
  <c r="F200" i="3"/>
  <c r="F24" i="1" s="1"/>
  <c r="F114" i="3"/>
  <c r="F16" i="1" s="1"/>
  <c r="F28" i="1"/>
  <c r="F260" i="4" l="1"/>
  <c r="F26" i="8" s="1"/>
  <c r="F28" i="8" s="1"/>
  <c r="F14" i="9" s="1"/>
  <c r="F30" i="8" l="1"/>
  <c r="F32" i="8" s="1"/>
  <c r="F34" i="8" l="1"/>
  <c r="F36" i="8" s="1"/>
  <c r="F16" i="9"/>
  <c r="F24" i="7"/>
  <c r="F26" i="7" s="1"/>
  <c r="F18" i="1"/>
  <c r="G30" i="1" s="1"/>
  <c r="E233" i="3" s="1"/>
  <c r="F233" i="3" s="1"/>
  <c r="F234" i="3" s="1"/>
  <c r="F30" i="1" s="1"/>
  <c r="F28" i="7" l="1"/>
  <c r="F30" i="7" s="1"/>
  <c r="F32" i="1" l="1"/>
  <c r="F34" i="1" s="1"/>
  <c r="F36" i="1" l="1"/>
  <c r="F12" i="9"/>
  <c r="F18" i="9" s="1"/>
  <c r="F20" i="9" s="1"/>
  <c r="F22" i="9" s="1"/>
  <c r="F24" i="9" s="1"/>
  <c r="G16" i="9" l="1"/>
  <c r="F38" i="1"/>
  <c r="F40" i="1" s="1"/>
  <c r="F26" i="9"/>
</calcChain>
</file>

<file path=xl/sharedStrings.xml><?xml version="1.0" encoding="utf-8"?>
<sst xmlns="http://schemas.openxmlformats.org/spreadsheetml/2006/main" count="1538" uniqueCount="452">
  <si>
    <t>1.</t>
  </si>
  <si>
    <t>2.</t>
  </si>
  <si>
    <t>3.</t>
  </si>
  <si>
    <t>4.</t>
  </si>
  <si>
    <t>5.</t>
  </si>
  <si>
    <t>6.</t>
  </si>
  <si>
    <t>7.</t>
  </si>
  <si>
    <t>m2</t>
  </si>
  <si>
    <t>8.</t>
  </si>
  <si>
    <t>m3</t>
  </si>
  <si>
    <t>ZEMELJSKA DELA</t>
  </si>
  <si>
    <t>VOZIŠČNE KONSTRUKCIJE</t>
  </si>
  <si>
    <t>ODVODNJAVANJE</t>
  </si>
  <si>
    <t>9.</t>
  </si>
  <si>
    <t>10.</t>
  </si>
  <si>
    <t>Opis postavke</t>
  </si>
  <si>
    <t>Količina</t>
  </si>
  <si>
    <t>Cena  za  enoto</t>
  </si>
  <si>
    <t>PREDDELA</t>
  </si>
  <si>
    <t>Preddela skupaj brez DDV</t>
  </si>
  <si>
    <t>Zemeljska dela skupaj brez DDV</t>
  </si>
  <si>
    <t>Voziščne konstrukcije skupaj brez DDV</t>
  </si>
  <si>
    <t>Odvodnjavanje skupaj brez DDV</t>
  </si>
  <si>
    <t>kpl</t>
  </si>
  <si>
    <t>EM</t>
  </si>
  <si>
    <t>Št.</t>
  </si>
  <si>
    <t>SKUPAJ VSA DELA</t>
  </si>
  <si>
    <t>Vrednost</t>
  </si>
  <si>
    <t xml:space="preserve">POPUST </t>
  </si>
  <si>
    <t>%</t>
  </si>
  <si>
    <t>SKUPAJ S POPUSTOM brez DDV</t>
  </si>
  <si>
    <t>kom</t>
  </si>
  <si>
    <t>Oprema ceste skupaj brez DDV</t>
  </si>
  <si>
    <t>OSTALA DELA</t>
  </si>
  <si>
    <t>Ostala dela skupaj brez DDV</t>
  </si>
  <si>
    <t>delna vsota</t>
  </si>
  <si>
    <t xml:space="preserve"> DDV</t>
  </si>
  <si>
    <t>SKUPAJ z DDV</t>
  </si>
  <si>
    <t>11.</t>
  </si>
  <si>
    <t>Površinski odkop lahke zemljine 2. kategorije - strojno z odlaganjem ob robu izkopa ali odvozom na začasno deponijo do 1km - razširitve.</t>
  </si>
  <si>
    <t>12.</t>
  </si>
  <si>
    <t>13.</t>
  </si>
  <si>
    <t>14.</t>
  </si>
  <si>
    <t>15.</t>
  </si>
  <si>
    <t>16.</t>
  </si>
  <si>
    <t>17.</t>
  </si>
  <si>
    <t>18.</t>
  </si>
  <si>
    <t>kg</t>
  </si>
  <si>
    <t>ur</t>
  </si>
  <si>
    <t>19.</t>
  </si>
  <si>
    <t>20.</t>
  </si>
  <si>
    <t>21.</t>
  </si>
  <si>
    <t>ELEKTRO INSTALACIJE IN RAZSVETLJAVA</t>
  </si>
  <si>
    <t>Elektroinstalacije in razsvetljava skupaj brez DDV</t>
  </si>
  <si>
    <t>Drobni in vezni material</t>
  </si>
  <si>
    <t xml:space="preserve">Drobni in vezni material </t>
  </si>
  <si>
    <t>Uvlačenje kabla v kandelaber</t>
  </si>
  <si>
    <t>Izdelava lokov in priklop kabla</t>
  </si>
  <si>
    <t>Dobava in montaža - križna sponka</t>
  </si>
  <si>
    <t>Izdelava galvanskih spojev</t>
  </si>
  <si>
    <t>m1</t>
  </si>
  <si>
    <t>METEORNA KANALIZACIJA</t>
  </si>
  <si>
    <t>FEKALNA KANALIZACIJA</t>
  </si>
  <si>
    <t>OPREMA CESTE</t>
  </si>
  <si>
    <t>URBANA OPREMA</t>
  </si>
  <si>
    <t>Priklop novega kabla javne razsvetljave v obstoječ steber</t>
  </si>
  <si>
    <t>Kabelska spojka samokrčna 1kV za prereze Al 4x16-25 mm2 komplet z ustreznim materialom in priborom</t>
  </si>
  <si>
    <t>Organizacija gradbišča (zavarovanje gradbišča s postavitvijo gradbiščne ograje, postavitev gradbiščnih in pomožnih prostorov, gradbiščne obvestilne table in opozorilnih tabel ter ostalo v skladno z varnostnim načrtom.</t>
  </si>
  <si>
    <t>kos</t>
  </si>
  <si>
    <t>• stroške prevozov, raztovarjanja in skladiščenja na gradbišču ter notranjega transporta na gradbišču,</t>
  </si>
  <si>
    <t>• stroške vzpostavitve prvotnega stanja, kjer bo izveden poseg izven meje gradbišča,</t>
  </si>
  <si>
    <t>• stroške morebitnih potrebnih črpanj vode iz kanalov in gradbenih jam,</t>
  </si>
  <si>
    <t>• stroške popravil morebitnih škod, ki bi nastale na objektu kot celoti oz. delu objekta, dovoznih cestah, zunanjem okolju, komunalnih vodih in priključkih po krivdi izvajalca,</t>
  </si>
  <si>
    <t>• stroške čiščenja objekta, kar zadeva izvajalčevo delo in sicer med izvedbo del do primopredaje objekta, vključno z odvozom odpadnega gradbenega materiala,</t>
  </si>
  <si>
    <t>• stroške električne energije, vode, TK priključkov, razsvetljave za delo in morebitne ostale stroške energentov v času gradnje,</t>
  </si>
  <si>
    <t>• stroške vseh predpisanih kontrol materialov in tekočih meritev (geomehanik), atestov in garancij za materiale vgrajene v objekt, stroške nostrifikacije in meritev pooblaščenih institucij, potrebnih za uspešno primopredajo del, pri čemer morajo biti dokumenti obvezno prevedeni v slovenščino in nostrificirani od pooblaščene institucije v RS,</t>
  </si>
  <si>
    <t>• stroške obeležbe obstoječih komunalnih napeljav in naprav ter zavarovanje obstoječih komunalnih naprav pri križanjih (izkop, zasip,…),</t>
  </si>
  <si>
    <t>V posameznih postavkah projektantskega popisa del s predizmerami je potrebno upoštevati spodnje zahteve (v skladu s TSC):</t>
  </si>
  <si>
    <t>Dobava in polaganje - opozorilni trak EL</t>
  </si>
  <si>
    <t>KABLIRANJE</t>
  </si>
  <si>
    <t>CEVI</t>
  </si>
  <si>
    <t>OZEMLJITVE</t>
  </si>
  <si>
    <t>GRADBENA DELA</t>
  </si>
  <si>
    <t>Odstranitev dreves in panjev z debli premera nad 15 cm. Posek in obračun se izvede na osnovi odločbe o odobritvi poseka izbranih dreves.</t>
  </si>
  <si>
    <t>Izdelava tankoslojnih ostalih prečnih označbe na vozišču z enokomponentno belo barvo, površina označbe nad 1,5m2 (prehod), karakteristike - koeficient odbojne svetlosti  - nočna vidnost v suhihi razmerah  R4,  nočna vidnost v mokrih razmerah  RW3,  dnevna vidnost v suhih razmerah Q4, drsnost S1,  faktor svetlosti B3.</t>
  </si>
  <si>
    <t xml:space="preserve">•  stroške ponovne vzpostavitve v času gradnje odstranjenih mejnikov (postavitev meje), </t>
  </si>
  <si>
    <t>•  stroške izdelave dokazil o zanesljivosti objekta,</t>
  </si>
  <si>
    <t>•  stroške izdelave poročila o ravnanju z gradbenimi odpadki,</t>
  </si>
  <si>
    <t>• stroške vzdrževanja začasnih internih poti na gradbišču in stroške čiščenja javnih ter drugih poti in okolja izven gradbišča, ki jih bo onesnažil s svojimi vozili ali deli,</t>
  </si>
  <si>
    <t>Izdelava kanalizacije iz PVC cevi (SN 8) s premerom 160 mm z vsemi potrebnimi spojnimi in fazonskimi elementi - vključno s podložno plastjo v debelini min. 10cm in obsipom cevi z kamnitim materialom frakcije 4/8mm v debelini min. 20cm nad temenom cevi.</t>
  </si>
  <si>
    <t>Urbana oprema skupaj brez DDV</t>
  </si>
  <si>
    <t>Izdelava tankoslojne vzdolžne ali prečne označbe na vozišču z enokomponentno belo barvo, širina črte 50 cm , karakteristike - koeficient odbojne svetlosti  - nočna vidnost v suhihi razmerah  R4,  nočna vidnost v mokrih razmerah  RW3,  dnevna vidnost v suhih razmerah Q4, drsnost S1,  faktor svetlosti B3.</t>
  </si>
  <si>
    <t xml:space="preserve">Dobava in polaganje - kabel NAYY-J 4x16mm2 </t>
  </si>
  <si>
    <t>Izdelava kanalizacije iz PVC cevi (SN 8) s premerom 160 mm z vsemi potrebnimi spojnimi in fazonskimi elementi - vključno s podložno plastjo iz cementnega betona C 16/20 v debelini min. 10cm, polno obbetonirano v debelini min. 10cm nad temenom cevi (pod voznimi površinami, kjer so temena cevi na globini manj kot 1,0m pod površino).</t>
  </si>
  <si>
    <t>Zavarovanje gradbišča v času gradnje s potrebnimi zaporami prometa (polovično zaporo ali popolno zaporo), ter ureditvijo obvoza gradbišča (skupaj z vso potrebno dokumentacijo in elaborati ter postavitvijo in vzdrževanjem prometne signalizacije in opreme). Po potrebi z usmerjanjem prometa s semaforji ali ročnim usmerjanjem. Za čas vgrajevanja asfaltnih plasti je potrebno obvezno zagotoviti popolno zaporo prometa in ustrezno usmerjanje voznikov.</t>
  </si>
  <si>
    <t>Dobava in polaganje - valjanec FeZn 25x4mm (50m/kolut)</t>
  </si>
  <si>
    <t>Izdelava kanalizacije iz PVC cevi (SN 8) s premerom 200 mm z vsemi potrebnimi spojnimi in fazonskimi elementi - vključno s podložno plastjo iz cementnega betona C 16/20 v debelini min. 10cm, polno obbetonirano v debelini min. 10cm nad temenom cevi (pod voznimi površinami, kjer so temena cevi na globini manj kot 1,0m pod površino).</t>
  </si>
  <si>
    <t>Izdelava kanalizacije iz PVC cevi (SN 8) s premerom 200 mm z vsemi potrebnimi spojnimi in fazonskimi elementi - vključno s podložno plastjo v debelini min. 10cm in obsipom cevi z kamnitim materialom frakcije 4/8mm v debelini min. 20cm nad temenom cevi.</t>
  </si>
  <si>
    <t>Izdelava kanalizacije iz PVC cevi (SN 8) s premerom 200 mm z vsemi potrebnimi spojnimi in fazonskimi elementi - vključno s podložno plastjo iz cementnega betona C 16/20 v debelini min. 10cm, polno obbetonirano v debelini min. 15cm nad temenom cevi (pod voznimi površinami, kjer so temena cevi na globini manj kot 1,0m pod površino).</t>
  </si>
  <si>
    <t xml:space="preserve">Video pregled in snemanje kanalizacijskih (cevnih) sistemov s TV kamero ter izdelava posnetka v digitalni obliki, na CD-ju (3x). </t>
  </si>
  <si>
    <t>ocena</t>
  </si>
  <si>
    <t>MERITVE, DOKUMENTACIJA</t>
  </si>
  <si>
    <t>OPOMBA:</t>
  </si>
  <si>
    <t xml:space="preserve">• stroške pripravljalnih in zaključnih del, organizacije gradbišča, gradbiščnih in pomožnih prostorov ter deponij, ureditve in varovanja ter vzdrževanja gradbišča, </t>
  </si>
  <si>
    <t>• stroške izdelave ali najema, montaže in demontaže vseh delovnih ter zaščitnih odrov, ograj,…,</t>
  </si>
  <si>
    <t>• stroške zavarovanja objekta v času izvedbe del in delavcev ter materiala na gradbišču v času izvajanja del, od začetka del do predaje oz. prevzema objekta s strani naročnika,</t>
  </si>
  <si>
    <r>
      <t xml:space="preserve">• </t>
    </r>
    <r>
      <rPr>
        <sz val="7"/>
        <rFont val="Calibri"/>
        <family val="2"/>
        <charset val="238"/>
        <scheme val="minor"/>
      </rPr>
      <t> </t>
    </r>
    <r>
      <rPr>
        <sz val="11"/>
        <rFont val="Calibri"/>
        <family val="2"/>
        <charset val="238"/>
        <scheme val="minor"/>
      </rPr>
      <t>stroške elaboratov in dovoljenj za cestne zapore in signalizacije po zahtevah upravljalca,</t>
    </r>
  </si>
  <si>
    <t>• stroške geomehanskega nadzora (tekoče kontrole) in meritev nosilnosti ter zgoščenosti posameznih plasti voziščne konstrukcije,</t>
  </si>
  <si>
    <t>•  stroške potrebnega odlaganja odpadnega gradbenega materiala na komunalno urejeni deponiji,</t>
  </si>
  <si>
    <t xml:space="preserve">• stroške ureditve začasnih in trajnih deponij izkopnega (zemeljskega) materiala, </t>
  </si>
  <si>
    <t xml:space="preserve">• stroške fotografiranja cestnih, krajinskih, stavbnih in drugih detajlov, pomembnih za ugotavljanje stanja pred gradnjo. Foto elaborat se izdela v najmanj dveh izvodih. En izvod prejme naročnik oziroma nadzornik. V primeru, da foto dokumentacija ne bo izdelana stroške uveljavljanja odškodnine nosi izvajalec del, ki je dolžan zagotoviti podroben pregled trase objekta. Razpoke na objektih, poškodbe in druge neobičajne podrobnosti morajo biti fotografirane s priloženim merilom, da je mogoče naknadno ugotoviti morebitno spremenjeno stanje na materialu, objektu ali napravi. </t>
  </si>
  <si>
    <t xml:space="preserve">• obračun vseh zemeljskih del in nevezanih plasti voziščne konstrukcije je v raščenem oz. zbitem stanju (izkop, nakladanje, odvoz, vgradnja, razprostiranje…), </t>
  </si>
  <si>
    <t>• stroške predpisanih ukrepov varstva pri delu in varstva pred požarom pri izvedbi del in varovanju objekta,</t>
  </si>
  <si>
    <t>SVETILNA TELESA IN DROGOVI</t>
  </si>
  <si>
    <t>Pri pripravi enotnih cen posameznih postavk predračuna mora ponudnik upoštevati,  predvideti in zajeti vse stroške za izpolnitev (izvedbo) zahtev in pogojev, ki so navedeni v projektni dokumentaciji, veljavnih tehničnih specifikacijah (TSC-jih) in ostalih standardih in pravilnikih, ki veljajo za izvedbo tovrstnih del. V enotnih cenah posameznih postavk predračuna mora ponudnik prav tako upoštevati vse zahteve za materiale in opremo navedene v projektni dokumentaciji in zajeti tudi vse pričakovane (spodaj opisane) stroške, v kolikor le te postavke niso posebej navedene v projektantskem predračunu:</t>
  </si>
  <si>
    <t>• stroške eventualnih sprememb oz. odstopanja od projekta in projektiranih materialov, ki so nastali s strani in po volji izvajalca del, nosi izvajalec del oz. povzročitelj teh sprememb,</t>
  </si>
  <si>
    <t>• trajno deponijo si izbere izvajalec sam.  Izvajalec lahko sam predeluje gradbene odpadke (izkopni material) na mestu samem oziroma v skladu s pravilnikom o ravnanju z odpadki, ki nastanejo pri gradbenih delih in popisom del. V enotni ceni postavk za izkope in ruševine je potrebno upoštevati vse transportne stroške na začasno in ustrezno stalno deponijo na razdalji do 10 km, ter vse stroške ureditve deponij oz. vzpostavitve prvotnega stanja in morebitnih deponijskih taks. Za postavke rušenja ali odstranitve neuporabnih/neuporabljenih gradbenih odpadkov oz. materialov je potrebno upoštevati vse stroške za odlaganje teh odpadkov na najbližjo ustrezno komunalno urejeno deponijo.</t>
  </si>
  <si>
    <t>• stroške nabave in vgradnje vsega potrebnega materiala in opreme ter potrebenga dela za popolno izvedbo opisanih postavk oz. celovito izvedbo predvidenega z vgradnjo in montažo v objekt,</t>
  </si>
  <si>
    <t>Izdelava kanalizacije iz PVC cevi (SN 8) s premerom 160 mm z vsemi potrebnimi spojnimi in fazonskimi elementi - vključno s podložno plastjo v debelini min. 10cm in obsipom cevi z kamnitim materialom frakcije D 4/8mm v debelini min. 20cm nad temenom cevi.</t>
  </si>
  <si>
    <t>Izdelava kanalizacije iz PVC cevi (SN 8) s premerom 200 mm, z vsemi potrebnimi spojnimi in fazonskimi elementi - vključno s podložno plastjo v debelini min. 10cm in obsipom cevi z kamnitim materialom frakcije D 4/8mm v debelini min. 20cm nad temenom cevi.</t>
  </si>
  <si>
    <t xml:space="preserve">Izdelava kabelskega jarka - izkop in zasutje jarka globine min. 1,0m in širine 0,4m, ter odvoz viškov zemeljskega materiala. </t>
  </si>
  <si>
    <t>Izdelava peščene posteljice (4/8mm) za kabeljsko instalacijo v širini jarka, skupaj z obsutjem cevi  oz. kabla (v skupni debelini 30cm - min. 10cm nad temenom cevi).</t>
  </si>
  <si>
    <t>LIPA "Tilia platyphyllos"-  pričakovana višina do 35m in širina do 20m</t>
  </si>
  <si>
    <t>Fina izravnava in utrditev tamponske podlage (kamnitega planuma) pred vgradnjo asfaltne plasti, na priključkih kjer je bila predhodno odstranjena samo obstoječa asfaltna plast.</t>
  </si>
  <si>
    <t>Izdelava obrabne in zaporne plasti bitumenskega betona zrnavosti 0/8mm, AC 8 surf B 50/70 A3 v debelini 3 cm - mulda širine 60 cm.</t>
  </si>
  <si>
    <t>Izdelava kanalizacije iz PVC cevi (SN 8) s premerom 110 mm z vsemi potrebnimi spojnimi in fazonskimi elementi - vključno s podložno plastjo iz cementnega betona C 16/20 v debelini min. 10cm, polno obbetonirano v debelini min. 10cm nad temenom cevi (pod voznimi površinami, kjer so temena cevi na globini manj kot 1,0m pod površino).</t>
  </si>
  <si>
    <t>REKAPITULACIJA - 1. FAZA</t>
  </si>
  <si>
    <t>22.</t>
  </si>
  <si>
    <t>23.</t>
  </si>
  <si>
    <t>24.</t>
  </si>
  <si>
    <t>25.</t>
  </si>
  <si>
    <t>26.</t>
  </si>
  <si>
    <t>Izdelava prepusta krožnega prereza iz ojačanega cementnega betona  s premerom 40cm (ABC-cevi dolžine 2,5m ter priključna cev (z dvema peresoma) za spajanje cevnih sistemov z jaški (cevi/jaški) v dolžini 0,75cm) - vključno s podložno plastjo iz zmesi kamnitih zrn in zasipom v coni cevi D 0/32mm, deb. min 50cm ter zasip izkopa (v območju ceste se izvede s kamnitim materialom).</t>
  </si>
  <si>
    <t>Dobava in vgradnja tipskega AB pokrova s čistilno odprtino za jaške premera 80 cm (ojačana izvedba - kot npr. proizvod Gorec).</t>
  </si>
  <si>
    <t>27.</t>
  </si>
  <si>
    <t>28.</t>
  </si>
  <si>
    <t>29.</t>
  </si>
  <si>
    <t>GRADBENA IN OBRTNIŠKA DELA</t>
  </si>
  <si>
    <t>Gradbena in obrtniška dela skupaj brez DDV</t>
  </si>
  <si>
    <t>STOPNIŠČE</t>
  </si>
  <si>
    <t>Izdelava tankoslojne vzdolžne označbe na vozišču z enokomponentno belo barvo, širina črte 12 cm , karakteristike - koeficient odbojne svetlosti  - nočna vidnost v suhihi razmerah  R4,  nočna vidnost v mokrih razmerah  RW3,  dnevna vidnost v suhih razmerah Q4, drsnost S1,  faktor svetlosti B3 (črta 5121, 3/3/3).</t>
  </si>
  <si>
    <t>SKUPNA REKAPITULACIJA - 1., 2. in 3. FAZA</t>
  </si>
  <si>
    <t>REKAPITULACIJA - 2. FAZA</t>
  </si>
  <si>
    <t>REKAPITULACIJA - 3. FAZA</t>
  </si>
  <si>
    <t>Ureditev pokopališča Šentjur - 3. faza</t>
  </si>
  <si>
    <t>Ureditev pokopališča Šentjur - 2. faza</t>
  </si>
  <si>
    <t>Ureditev pokopališča Šentjur - 1. faza</t>
  </si>
  <si>
    <t>Ureditev pokopališča Šentjur - skupaj vse faze</t>
  </si>
  <si>
    <t>SPLOŠNE POSTAVKE - veljajo za celotni projekt</t>
  </si>
  <si>
    <t xml:space="preserve">Projektantski nadzor v času gradnje - po potrebi, obračun po dejanskih stroških </t>
  </si>
  <si>
    <t xml:space="preserve">Geološko geomehanski nadzor v času gradnje - po potrebi (dodatne analize globalne stabilnosti kritičnih odsekov), obračun po dejanskih stroških </t>
  </si>
  <si>
    <t>Izdelava geodetskega posnetka in geodetskega načrta po končani gardnji (posnetek vseh gradbenih elementov objekta in komunalnih vodov), izdela pooblaščeni geodet. Geodetski načrt predati v tiskani in digitalni obliki (4x) - format DWG in/ali DXF, z vnosom v kataster in GJI (predati tudi pozitivno potrdilo GURS-a o zahtevi za vpis).</t>
  </si>
  <si>
    <t>Izdelava PID projektne dokumentacije za 1. in 2. fazo izvedbe del po končanih delih  (vsi gradbeni elementi objekta in komunalni vodi), dokumentacijo izvajalec dostavi v tiskani in digitalni obliki (4x) - format DWG in/ali DXF</t>
  </si>
  <si>
    <t xml:space="preserve">Nadzor upravljavcev druge gospodarske javne infrastrukture, obračun po dejanskih stroških </t>
  </si>
  <si>
    <t>Kompletna izvedba pregleda in zakoličbe vseh obstoječih komunalnih vodov in priključkov na obravnavanem območju (plin, voda, kanalizacija, elektrika, TK, KKS,..) - skupaj, obračun po dejanskih stroških upravljalca</t>
  </si>
  <si>
    <t>Splošne postavke skupaj brez DDV</t>
  </si>
  <si>
    <t>Izdelava stojnega mesta - za drog-kandelaber iz bet. cevi fi 40, dolžine 1m, supaj s vsemi potrebnimi deli.</t>
  </si>
  <si>
    <t xml:space="preserve">                                                                                                                                                                                                                                                                                                                                                                                                                                                                                                                                                                                                                                                                                                                                                                                                                                                                                                                                                                                                                                                                                                                                                                                              </t>
  </si>
  <si>
    <t>Dobava, oblikovanje in vgraditev armaturne mreže Q283 in kovinskih distančnikov.</t>
  </si>
  <si>
    <t>Dobava in vgradnja enokomponentne poliuretanske (PU) tesnilne mase za tesnenje konstrukcijskih dilatacijskih reg dimenzije 1 do 1,5 cm. Proizvod TKK, tip TEKAFLEX PU 15, skupaj z uporabo prajmerja z ustrezen oprijem Prednamaz PU 10. Diletacije kamnitega tlaka na razdalji cca 6m.</t>
  </si>
  <si>
    <t>Polaganje obstoječih klesanih granitnih kock pravokotne oblike, dimenzije 10/10/10cm, na betonsko podlago C16/20 debeline 15cm (ravno polaganje), fugiranje z fugirno malto na cementni osnovi.</t>
  </si>
  <si>
    <t>Izvedba zaključne (pohodne) površine s t.i. protiprašno zaščito (kot npr. MAK 2, Vianova) v skupni debelini sloja min. 3cm, skupaj  z vsemi pomožnimi, pripravljalnimi in zaključnimi deli ter vsemi potrebnimi  horizontalnimi  in vertikalnimi transporti. Zaključna površina se izdela v sledeči sestavi: posip drobljenca 11/16mm, bitumenski pobrizg, posip drobljenca 8/11mm, bitumenski pobrizg, posip drobljeca 4/8mm, vključno z potgrebnim utrjevanjem in zgoščevanjem.</t>
  </si>
  <si>
    <t xml:space="preserve">Dobava in posaditev vzpenjavke z dobro razvitim koreninskim sistemom in koreninsko grudo ter dolgimi poganjki. Vzpenja se po zidano - betonski konstrukciji - škarpi. 10 do 20m. Sadilno jamo izkopati v širini, ki ustreza 1,5 -kratnemu premeru korenin ali koreninske grude, globina sajenja kot je bilo zasajeno v drevesnici, sadilne jame zapolniti z rodovitno zemljo-kvalitetnim humusom. Skupaj z vsemi potrebnimi deli in materialom. </t>
  </si>
  <si>
    <t>TK INSTALACIJE</t>
  </si>
  <si>
    <t xml:space="preserve">Izdelava kabelskega jarka - izkop in zasutje jarka globine 1,0m in širine 0,4m, ter odvoz viškov zemeljskega materiala. </t>
  </si>
  <si>
    <t>Priprava peščene posteljice (4/8mm) za kabelsko instalacijo v širini jarka, skupaj z obsutjem cevi  oz. kabla. (v skupni debelini 30cm).</t>
  </si>
  <si>
    <t>TK instalacije skupaj brez DDV</t>
  </si>
  <si>
    <t>VODOVOD</t>
  </si>
  <si>
    <t>Dobava in montaža podzemni zaporni ventil DN 25, komplet z vgradilno armaturo (na odcepu sekundarnega priključka).</t>
  </si>
  <si>
    <t>Izvedba priključitve novega vodovoda na obstoječi vodovod, komplet z vsemi potrebnimi deli za izvedbo priklopa nove cevi (obveščanjem o zapori vode, zapiranje vodovoda in praznenjem cevi, rezanje obst. cevi za izvedbo navrtave  in ponovnim polnjenjem cevovoda,...). Izvede upravljavec vodovoda, obračun po dejanskih stroških in računu upravljalca.</t>
  </si>
  <si>
    <t>Vodovod skupaj brez DDV</t>
  </si>
  <si>
    <t>Izdelava izcednic iz PVC cevi fi 75 mm (na notranji strani zida je izcedna cev zaprta s kovinsko mrežico).</t>
  </si>
  <si>
    <t>Rezanje AB plošče v debelini do 10 cm (na mestih trajnih diletacij kamnitega tlaka).</t>
  </si>
  <si>
    <t>Dobava in montaža svetilke (sijalke) LED, 27W-30W/220V, AC, 50/60Hz, porazdelitev svetilnosti (kot sevanja) 360 st, barvna temperatura 4000K ali manj, servisna življenska doba 50.000h ali več, svetilnost 3.400lm ali več, razred zaščite IP66 ali več, okov E27.  Svetilke morajo imeti poleg oznake CE, ki potrjuje, da izdelek izpolnjuje bistvene zahteve glede varnosti potrošnikov, zdravja in varovanja okolja, kot jih določajo regulative EU, tudi certifikat ENEC (European Norm Electrical Certification). LED-svetilke morajo ustrezati tudi zahtevam standarda SIST EN 62471:2008, ki določa njihovo fotobiološko varnost. Svetilka kot npr. proizvajalec Sylvania, tip ToLEDo performer T60 (dimenzije fi 60*175mm). Garancijska doba za svetilke min 5 let.</t>
  </si>
  <si>
    <t xml:space="preserve">Dobava in montaža senzorske solarne talne led svetilke, kot npr.: ARON, proizvajalec: Paulmann. Skupaj z ohišjem inox z vgradno vodotesno dozo. Dimenzije 100x100 mm, globina 36 mm. </t>
  </si>
  <si>
    <t>ŽARNA STENA</t>
  </si>
  <si>
    <t>RAZTROS PEPELA</t>
  </si>
  <si>
    <t>RAZDELILNIK - PLATO JKP</t>
  </si>
  <si>
    <t>Prostostoječa zunanja razdelilna omarica z montažno ploščo, s podstavkom, temeljem za podstavek, predalom za načrte, strešico in ključavnico, IP 54 kot npr. Schrack SLPS401100 dimenzij (440x1065x322) mm.</t>
  </si>
  <si>
    <t>Dobava in vgradnja tipske PE vododne spojke-ijoint (tip Zagožen), zunanji navoj 63.</t>
  </si>
  <si>
    <t>Dobava in vgradnja tipskega PE vododne spojke-ijoint (tip Zagožen), zunanji navoj 32.</t>
  </si>
  <si>
    <t>Oprema razdelilne omarice (glavno stikalo, 1x 3F vtičnica z varovalko 32A, 2x 3F vtičnica z varovalkami 16A in 3x 1F vtičnica z varovalkami 16A,….</t>
  </si>
  <si>
    <t xml:space="preserve">Kompletna geodetska zakoličba s strani pooblaščenega geodeta: zakoličba osi ceste in poti, temeljev, zidov, jaškov, robnikov,... ter izdelava in postavitev gradbenih (prečnih) profilov; prenos višinskih kot objekta na terenu; vse skupaj z zavarovanjem višin, geodetskih točk in osi objekta. Zakoličba mora biti izvedena po navodilih geodetskega načrta in v skladu s situacijo projekta. </t>
  </si>
  <si>
    <t xml:space="preserve">Dobava in montaža kovinske varnostne ograje-oprijemala stopnišča h=1,00 m s stebrički na max. razdalji 2m, iz nerjavečega jekla (RF cevi)  okroglih profilov fi 50mm (debelostenski profil - 2mm). Vijačena izvedba na AB konstrukcijo (s sidrano ploščo in inox sidernimi vijaki). Prosti konci cevi (stebri in oprijemalo) se obdelajo z inox pokrovom. </t>
  </si>
  <si>
    <t>Dobava in posaditev drevesa, skupna višina sadike 450cm, obseg stebla 18/22cm (min. premer debla 6-7cm), varovanje sadike z pritrdilnim trakom in zabitimi okroglimi opornimi količki fi 6cm-3x (tudi povezovalne prečke), sadilno jamo izkopati v širini, ki ustreza 1,5 -kratnemu premeru korenin ali koreninske grude, globina sajenja kot je bilo zasajeno v drevesnici, sadilne jame zapolniti z rodovitno zemljo-kvalitetnim humusom. Skupaj z vsemi potrebnimi deli in materialom.</t>
  </si>
  <si>
    <t>Dobava vložitev organske gnojilne tablete z dolgim delovanjem NPK 12-8-8, 21g, PHC, kot npr. Healthy Start (3 kos/sadilno jamo).</t>
  </si>
  <si>
    <t>Izvedba križanj z obstoječimi komunalnimi vodi, v postavki zajeti: pazljiv (ročni) izkop obstoječega voda ter poglobitev izkopa oz. prestavitev voda, vgradnja v ustrezno zaščitno cev in obbetoniranje (ali obsip s peskom izven prometnih površin) ter označba z opozorilnim trakom in predpisanim zasipom kanala - skupaj z vsemi potrebnimi deli in opremo (po navodilu upravljavca).</t>
  </si>
  <si>
    <t>Prestavitev obstoječih TK ali NN vodov, v postavki zajeti: vzdolžni pazljiv odkop in poglobitev oz. prestavitev obstoječega voda z vgradnjo v ustrezno zaščitno cev in obbetoniranje cevi (ali obsip s peskom izven prometnih površin) ter označba z opozorilnim trakom in predpisanim zasipom kanala - skupaj z vsemi potrebnimi deli in opremo (po navodilu upravljavca).</t>
  </si>
  <si>
    <t>Prestavitev obstoječega vodovoda, v postavki zajeti: vzdolžni pazljiv odkop in poglobitev oz. prestavitev obstoječega voda z vgradnjo v ustrezno zaščitno cev in obbetoniranje cevi (ali obsip s peskom izven prometnih površin) ter označba z opozorilnim trakom in predpisanim zasipom kanala - skupaj z vsemi potrebnimi deli in opremo (po navodilu upravljavca).</t>
  </si>
  <si>
    <t>Odstranitev grmovja in dreves z debli do premera 15 cm na gosto porasli površini - ročno.</t>
  </si>
  <si>
    <t>Rezanje asfaltne plasti debeline do 10 cm.</t>
  </si>
  <si>
    <t>Rušenje asfalta z rezkanjem, debeline od 4cm do 10 cm - tudi rezkanje priključnih ramp, z nakladanjem in odvozom v začasno gradbiščno deponijo (material se delno uporabi za dosip bankin).</t>
  </si>
  <si>
    <t>Rušenje asfalta z bagrom, debeline do 10 cm  z nakladanjem in odvozom v trajno deponijo (na mestih kjer ni možen dostop z rezkalnikom).</t>
  </si>
  <si>
    <t>Rušenje obstoječih betonskih cestnih robnikov 15/25/100 z odvozom na trajno deponijo.</t>
  </si>
  <si>
    <t>Rušenje obstoječih betonskih cestnih robnikov 8/25/100 z odvozom na trajno deponijo.</t>
  </si>
  <si>
    <t>Rušenje in odvoz obstoječega betonskega cestnega jaška do fi 50cm (skupaj z pokrovom ali rešetko ter s potrebnim izkopom in zasipom).</t>
  </si>
  <si>
    <t>Rušenje in odvoz obstoječega betonskega cestnega jaška od fi 60cm do fi 80cm (skupaj z pokrovom ali rešetko ter s potrebnim izkopom in zasipom).</t>
  </si>
  <si>
    <t>Rušenje in odvoz obstoječega betonskega cestnega jaška od fi 100cm do fi 120cm (skupaj z pokrovom ali rešetko ter s potrebnim izkopom in zasipom).</t>
  </si>
  <si>
    <t>Rušenje in odvoz obstoječih odvodnih (betonskih) cevi do fi 40cm (skupaj s potrebnim izkopom in zasipom).</t>
  </si>
  <si>
    <t>Rušenje in odvoz obstoječih odvodnih (betonskih) cevi od fi 40cm do fi 60cm (skupaj s potrebnim izkopom in zasipom).</t>
  </si>
  <si>
    <t>Demontaža in odvoz obstoječih košev za smeti, skupaj z betonskim stojalom.</t>
  </si>
  <si>
    <t>Demontaža in odvoz prometnega znaka na enem podstavku (drogu).</t>
  </si>
  <si>
    <t>Demontaža, skladiščenje in ponovna montaža prometnega znaka na enem podstavku-stebru (skupaj z vsemi potrebnimi deli in novim bet. temeljem).</t>
  </si>
  <si>
    <t>Odstranitev betonskih cvetličnih korit 100/50/50 cm, skupaj odvozom na deponijo naročnika.</t>
  </si>
  <si>
    <t>Široki izkop vezljive zemljine/zrnate kamenine 3.- 4. kategorije - strojno z nakladanjem in odvozom na trajno derponijo do 10km - izkop obstoječe voziščne konstrukcije, izkop zemljin za poglobitev in sanacijo vozišča ter razširitve vozišča in brežin (obstoječ ustroj vozišča - drobljen kamniti material se naklada in odvaža ločeno na začasno deponijo).</t>
  </si>
  <si>
    <t>Izkop vezljive zemljine/zrnate kamnine 3.- 4. kategorije za temelje, kanalske rove, prepuste, jaške, drenaže in odvodne jarke skupaj s profiliranjem, povprečne širine 0,4 - 1,5 in globine do 3,0 m - strojno z ustreznim naklonom brežine in nakladanjem ter odvozom na trajno deponijo do 10km, planiranje dna ročno.</t>
  </si>
  <si>
    <t>Izkop zemljine/kamenine 5. kategorije z dolbljenjem ali pikiranjem, strojno z nakladanjem in odvozom na trajno deponijo do 10km.</t>
  </si>
  <si>
    <t>Izkop zemljine/kamenine 5. kategorije za temelje, kanalske rove, prepuste, jaške, drenaže in odvodne jarke, širine 1,0 - 1,5 in globine do 2,0 m - strojno z dolbljenjem ali pikiranjem in nakladanjem ter odvozom na trajno deponijo do 10km.</t>
  </si>
  <si>
    <t>Ureditev planuma temeljnih tal vezljive zemljine/zrnate kamnine 3-5. kategorije, na predvideni niveleti z natančnostjo +/- 3cm.</t>
  </si>
  <si>
    <t>Dobava in vgradnja geotekstila iz PP tkanine natezne trdnosti min. 40kN/m v vzdolžni in prečni smeri, proizvod kot naprimer TenCate, Polyfelt Geolon PP 40), širine 5,0 - 5,5m, za ločilni in ojačitveni sloj po površini planuma tem. Tal.</t>
  </si>
  <si>
    <t>Izdelava zasipa kanalskih rovov, prepustov in jaškov s sprotnim komprimiranjem do predpisane zbitosti (s kvalitetnim kamnolomskim materialom frakcije 0-32mm).</t>
  </si>
  <si>
    <t>Izdelava zasipa kanalskih rovov, prepustov in jaškov s sprotnim komprimiranjem do predpisane zbitosti (z materialom iz začasne deponije od izkopa obstoječe voziščne konstrukcije-rezkan asfalt in kamniti drobljenec).</t>
  </si>
  <si>
    <t>Izdelava zasipa kanalskih rovov, prepustov in jaškov s sprotnim komprimiranjem do predpisane zbitosti (s kvalitetnim zemeljskim materialom iz začasne deponije-zemljine od predhodnega izkopa).</t>
  </si>
  <si>
    <t>Izdelava nasipa voziščne konstrukcije s sprotnim komprimiranjem do predpisane zbitosti (z materialom iz začasne deponije, izkop obstoječe voziščne konstrukcije-rezkan asfalt in kamniti drobljenec).</t>
  </si>
  <si>
    <t>Dobava meteriala in izdelava nevezane nosilne plasti nasipa iz kamnitega agregata (0-300mm), vgrajevanje v debelini do 50 cm. Vgradnja do predvidene nivelete temeljnih tal z natančnostjo +/- 3cm.</t>
  </si>
  <si>
    <t>Dobava meteriala in izdelava nevezane nosilne plasti posteljice iz drobljenega kamnitega agregata, zrna frakcije 0-125 mm, (kvalitete kot naprimer kamnolom Velika Pirešica), v debelini do 50 cm. Vgradnja do predvidene nivelete z natančnostjo +/- 2cm.</t>
  </si>
  <si>
    <t>Humusiranje brežin in zelenic brez valjanja v debelini do 20 cm.</t>
  </si>
  <si>
    <t>Doplačilo za zatravitev s semenom.</t>
  </si>
  <si>
    <t>Razprostiranje odvečne zemljine, zrnate kamnine 3-5. kategorije - zasip, deponija.</t>
  </si>
  <si>
    <t>Dobava materiala in izdelava nevezane nosilne tamponske plasti iz drobljenega kamnitega agregata, zrna frakcije 0-32 mm (kvalitete kot naprimer kamnolom Velika Pirešica), v debelini od 20 - 30 cm. Vgradnja do predvidene nivelete z natančnostjo +/- 1cm.</t>
  </si>
  <si>
    <t>Dobava in vgraditev predfabriciranega robnika iz litega cementnega betona s prerezom 15/25 na betonsko podlago C 16/20 debeline 15cm (skupaj ravni in radialni-dolžine 25 in 33 cm).</t>
  </si>
  <si>
    <t>Dobava in vgraditev klesanega robnika iz granita s prerezom 7/18 na betonsko podlago C 16/20 debeline 10cm (skupaj ravni in radialni-dolžine 25 cm in 33 cm).</t>
  </si>
  <si>
    <t>Dobava in polaganje klesanih granitnih kock pravokotne oblike, dimenzije 10/10/10cm, na betonsko podlago C16/20 debeline 10cm (ravno polaganje), fugiranje z fugirno malto na cementni osnovi.</t>
  </si>
  <si>
    <t>Izdelava zgornje nosilne plasti bituminiziranega drobljenca zrnavosti 0/22, AC 22 base B 50/70 A3 v debelini 6 cm - cesta in parkirišča.</t>
  </si>
  <si>
    <t>Izdelava zgornje nosilne plasti bituminiziranega drobljenca zrnavosti 0/22 mm, AC 22 base B 50/70 A4 v debelini 5 cm - priključki.</t>
  </si>
  <si>
    <t>Izdelava zgornje nosilne plasti bituminiziranega drobljenca zrnavosti 0/22mm,  AC 22 base B 50/70 A3 v debelini 6 cm - mulda širine 50 cm.</t>
  </si>
  <si>
    <t>Izdelava obrabne in zaporne plasti bitumenskega betona zrnavosti 0/8mm, AC 8 surf B 50/70 A3 v debelini 3 cm - cesta in parkirišča.</t>
  </si>
  <si>
    <t>Izdelava obrabne in zaporne plasti bitumenskega betona zrnavosti 0/8mm, AC 8 surf B 50/70 A4 v debelini 3 cm - priključki.</t>
  </si>
  <si>
    <t>Izdelava obrabne in zaporne plasti bitumenskega betona zrnavosti 0/8mm, AC 8 surf B 70/100 A5 v debelini 5 cm - pločnik.</t>
  </si>
  <si>
    <t>Čiščenje in obrizga obstoječega asfalta s kationsko bitumensko emulzijo (0,3-0,5kg/m2).</t>
  </si>
  <si>
    <t>Izdelava bankine iz plasti drobljenca (0/32mm - tampon II) debeline 9cm in širine 50-75cm.</t>
  </si>
  <si>
    <t>Izdelava tlakovanja jarka z lomljencem iz zmrzlinsko odpornih apnenčastih skal, debeline do 30 cm, stiki zapolnjeni s cementno malto, na podložni plasti iz cementnega betona C 16/20; X0, Dmax16mm v debelini min. 15cm.</t>
  </si>
  <si>
    <t>Izdelava vzdolžne in prečne drenaže iz PEHD trdih plastičnih (dvoslojnih) cevi fi 160 mm na podložni plasti iz cementnega betona C 12/15, cev obsuta z drenažnim  materialom frakcije D 16/32mm do višine 0,6m nad temenom cevi (220st. perforacija).</t>
  </si>
  <si>
    <t>Izdelava vzdolžne drenažno kanalizacijske cevi (DK), iz PEHD trdih plastičnih (dvoslojnih) cevi fi 250 mm na podložni plasti iz cementnega betona C 12/15, cev obsuta z drenažnim  materialom frakcije D 16/32mm do višine 0,6m nad temenom cevi (120st. perforacija).</t>
  </si>
  <si>
    <t>Izdelava poševne vtočne ali iztočne glave prepusta krožnega prereza iz cementnega betona C 16/20 in obloge iz lomljenca debeline 20-30cm, za cevi s premerom do 40 cm.</t>
  </si>
  <si>
    <t>Izdelava vtočnega jaška iz cementnega betona, krožnega prereza s premerom 50 cm, globokega do 1,5 m, z izdelavo navrtave priključkov cevi in vgradnjo  tipskih tesnil za plastične cevi, vključno s podložnim betonom C16/20 debeline 15cm.</t>
  </si>
  <si>
    <t>Izdelava priključnega jaška iz cementnega betona, krožnega prereza s premerom 60 cm, globokega do 3,0 m, z izdelavo navrtave priključkov cevi in vgradnjo  tipskih tesnil za plastične cevi, vključno s podložnim betonom C16/20 debeline 15cm.</t>
  </si>
  <si>
    <t>Izdelava jaška iz cementnega betona krožnega prereza s premerom 80 cm, globokega do 2,0 m, z izdelavo navrtave priključkov cevi in vgradnjo  tipskih tesnil za plastične cevi vključno s podložnim betonom C16/20 debeline 20cm.</t>
  </si>
  <si>
    <t>Dobava in vgradnja tipskega revizijskega jaška iz AB premera 80 cm, globine 1,0-2,0m s konusom in obroči za višino ter tipskimi nastavki za  plastične cevi (ali izdelavo navrtave priključka cevi s tipskim tesnilom), vklučno s tamponsko posteljico v debelini 20cm.</t>
  </si>
  <si>
    <t>Dvig oz. prilagoditev obstoječega jaška in pokrova ali rešetke iz duktilne litine ter ojačenega cementnega betona (skupaj z vsemi potrebnimi deli in materialom).</t>
  </si>
  <si>
    <t>Dobava in montaža LTŽ cestne kape za ventil (skupaj z vsemi potrebnimi deli in materialom).</t>
  </si>
  <si>
    <t>Dvig oz. prilagoditev obstoječe cestne kape za ventil iz duktilne litine (skupaj z vsemi potrebnimi deli in materialom).</t>
  </si>
  <si>
    <t>Dobava in montaža LTŽ pokrova okrogle oblike fi 500 mm za jaške krožnega prereza s premerom 50 cm, z nosilnostjo 125 kN, način odpiranja z dvigom, brez ventilacijskih odprtin na pokrovu, vse v skladu s standardom SIST EN 124-2:2015, kot npr. proizvod Livar (art. 622).</t>
  </si>
  <si>
    <t>Dobava in montaža LTŽ pokrova, okrogle oblike fi 600 mm za jaške krožnega prereza s premerom 60 cm, z nosilnostjo 250kN in napisom KANALIZACIJA, enojni zaklep, protihrupni vložek (tesnilo), način odpiranja z vzvodom, brez odprtin na pokrovu, vse v skladu s standardom SIST EN 124-2:2015, kot npr. proizvod Livar (art. 603 BL).</t>
  </si>
  <si>
    <t>Dobava in montaža LTŽ pokrova, okrogle oblike fi 600 mm, na AB vencu za jaške krožnega prereza s premerom 80 cm, z nosilnostjo 250kN in napisom KANALIZACIJA, enojni zaklep, protihrupni vložek (tesnilo), način odpiranja z vzvodom, brez odprtin na pokrovu, vse v skladu s standardom SIST EN 124-2:2015, kot npr. proizvod Livar (art. 603 BL).</t>
  </si>
  <si>
    <t>Dobava in montaža LTŽ pokrova, okrogle oblike fi 600 mm na AB vencu za tipske rev. jaške krožnega prereza s premerom 80 cm, z nosilnostjo 400kN in napisom KANALIZACIJA, dvojni simetrični zaklep, protihrupni vložek (tesnilo), način odpiranja z vzvodom, brez odprtin na pokrovu, vse v skladu s standardom SIST EN 124-2:201, kot npr. proizvod Livar (art. 604). Opomba: min. vsak 10 pokrov mora biti zračen-z odprtinami.</t>
  </si>
  <si>
    <t>Dobava in vgradnja linijskih ltž kanalet z rešetko in z zaklepom z nosilnostjo 250kN in stranskim iztokom (ali v dno), širine 10cm (kot npr. proizvod Livar, tip-721).</t>
  </si>
  <si>
    <t>Dobava in vgradnja linijskih ltž kanalet z rešetko in z zaklepom z nosilnostjo 400kN in stranskim iztokom (ali v dno), širine 30cm (kot npr. proizvod Livar, tip-724).</t>
  </si>
  <si>
    <t>Izdelava priklopa kanalizacijske cevi na obstoječ jašek, skupaj z vsemi potrebnimi deli (z izdelavo navrtave za priklop cevi, vgradnja tesnila,…).</t>
  </si>
  <si>
    <t>Preizkus in meritve tesnosti kanalizacijskih cevi po standardu SIST EN 1610 ter izdelava poročila (3x), skupaj s predhodnim visokotlačnim čiščenjem kanalizacije.</t>
  </si>
  <si>
    <t>Preizkus in meritve tesnosti kanalizacijskih jaškov po standardu SIST EN 1610 ter izdelava poročila (3x), skupaj s predhodnim visokotlačnim čiščenjem kanalizacije.</t>
  </si>
  <si>
    <t>Izdelava priključnega jaška iz cementnega betona (BC) za hišne priključke, premera 60 cm, globine do 2,0m, krožnega prereza, z izdelavo navrtave priključkov cevi in vgradnjo  tipskih tesnil za plastične cevi, vključno s podložnim betonom C16/20 debeline 20cm.</t>
  </si>
  <si>
    <t>Dobava in vgradnja tipskega revizijskega jaška iz AB premera 80 cm, globine 1,0-1,5m s konusom in obroči za višino ter tipskimi nastavki za  za plastične cevi (ali izdelavo navrtave priključka cevi s tipskim tesnilom), vklučno s tamponsko posteljico v debelini 20cm.</t>
  </si>
  <si>
    <t>Dobava in montaža LTŽ pokrova, okrogle oblike fi 600 mm za jaške krožnega prereza s premerom 60 cm, z nosilnostjo 250kN in napisom KANALIZACIJA, enojni zaklep, protihrupni vložek (tesnilo), način odpiranja z vzvodom, z odprtinami na pokrovu, vse v skladu s standardom SIST EN 124-2:2015, kot npr. proizvod Livar (art. 603).</t>
  </si>
  <si>
    <t>Dobava in montaža LTŽ pokrova, okrogle oblike fi 600 mm na AB vencu za tipske rev. jaške krožnega prereza s premerom 80 cm, z nosilnostjo 400kN in napisom KANALIZACIJA, dvojni simetrični zaklep, protihrupni vložek (tesnilo), način odpiranja z vzvodom, z odprtinami na pokrovu, vse v skladu s standardom SIST EN 124-2:201, kot npr. proizvod Livar (art. 605).</t>
  </si>
  <si>
    <t>Izdelava temelja iz cementnega betona C 12/15, globine 80cm, premera 20cm.</t>
  </si>
  <si>
    <t>Dobava in vgraditev stebrička za prometni znak iz vroče cinkane jeklene cevi s premerom 64mm, dolge 4,0m.</t>
  </si>
  <si>
    <t>Dobava in vgraditev stebrička za prometni znak iz vroče cinkane jeklene cevi s premerom 64mm, dolge 3,0m.</t>
  </si>
  <si>
    <t>Dobava in montaža trikotnega prometnega znaka, podloga iz alu. plocevine, znak z odsevno folijo koeficienta retrorefleksije RA2 in kromatičnih lastnosti CR2, dolžina stranice a=600mm  (oznaka 2101-prednost).</t>
  </si>
  <si>
    <t>Dobava in montaža osemkotnega prometnega znaka, podloga iz alu. plocevine, znak z odsevno folijo koeficienta retrorefleksije RA2 in kromatičnih lastnosti CR2, dolžina stranice a=600mm  (oznaka 2102-stop).</t>
  </si>
  <si>
    <t>Dobava in montaža pravokotnega prometnega znaka, podloga iz alu. pločevine, znak z odsevno folijo koeficienta retrorefleksije RA2 in  kromatičnih lastnosti CR2, a=400mm  (oznaka  2431-prehod pešcev).</t>
  </si>
  <si>
    <t>Dobava in montaža pravokotnega prometnega znaka, podloga iz alu. pločevine, znak z odsevno folijo koeficienta retrorefleksije RA2 in  kromatičnih lastnosti CR2, a=400mm  (oznaka  2421, 2422-območje omejene hitrosti).</t>
  </si>
  <si>
    <t>Izdelava tankoslojne vzdolžne označbe na vozišču z enokomponentno belo barvo, širina črte 10 cm , karakteristike - koeficient odbojne svetlosti  - nočna vidnost v suhihi razmerah  R4,  nočna vidnost v mokrih razmerah  RW3,  dnevna vidnost v suhih razmerah Q4, drsnost S1,  faktor svetlosti B3 (parkirna mesta).</t>
  </si>
  <si>
    <t>Izdelava tankoslojne ostalih prečnih označb na vozišču z enokomponentno rumeno barvo, površina označbe nad 1,5m2 ( parkirno mesto za invalide).</t>
  </si>
  <si>
    <t>Dobava in vgraditev podložnega cementnega betona C 12/15, X0, Cl-0,2, Dmax16, v debelini 10cm.</t>
  </si>
  <si>
    <t>Dobava in vgraditev cementnega betona C 25/30; XC2, Cl-0,2, Dmax16, PV-II v prerez do 0,3m3/m2-m1, za temelj zida.</t>
  </si>
  <si>
    <t>Dobava, oblikovanje in vgraditev armaturne mreže Q283.</t>
  </si>
  <si>
    <t>Dobava, oblikovanje in vgraditev rebraste armature do fi 12mm.</t>
  </si>
  <si>
    <t>Dobava in vgradnja vodovodne cevi PE 100 RC DN63 PN16 - vključno s podložno plastjo in obsipom iz zmesi kamnitih zrn 0/8mm v debelini 15cm nad temenom in zasipom v coni cevi (s kamnitim materialom).</t>
  </si>
  <si>
    <t>Dobava in vgradnja vodovodne cevi PE 100 RC DN32 PN16 - vključno s podložno plastjo in obsipom iz zmesi kamnitih zrn 0/8mm v debelini 15cm nad temenom in zasipom v coni cevi (s kamnitim materialom).</t>
  </si>
  <si>
    <t>Dobava in polaganje - opozorilni trak VODOVOD.</t>
  </si>
  <si>
    <t>Dobava in montaža tipskega droga, barva grafit transparent, dolžine 2,92m (vgrajen na siderni plošči)  z ozemljitveno sponko in priključnim elementom PVE 4/16-1, montaža skupaj s siderno ploščo. Tip droga Surya, MODELO 95.</t>
  </si>
  <si>
    <t>Drobni in vezni material.</t>
  </si>
  <si>
    <t>Drobni in montažni material.</t>
  </si>
  <si>
    <t>Dobava in polaganje - kabel NAYY-J 4x16mm2.</t>
  </si>
  <si>
    <t>Dobava in vgradnja - kabel NYM 3x1,5 mm2.</t>
  </si>
  <si>
    <t>Priklop novega kabla javne razsvetljave v obstoječ steber.</t>
  </si>
  <si>
    <t>Kabelska spojka samokrčna 1kV za prereze Al 4x16-25 mm2 komplet z ustreznim materialom in priborom.</t>
  </si>
  <si>
    <t>Dobava in polaganje - cevi PVC EL fi 75 mm (stigmaflex), komplet s spojkami in predvleko (barva cevi-rdeča).</t>
  </si>
  <si>
    <t>Dobava in polaganje - cevi PVC EL fi 110 mm (stigmaflex), komplet s spojkami in predvleko (barva cevi-rdeča).</t>
  </si>
  <si>
    <t>Dobava in polaganje - opozorilni trak EL.</t>
  </si>
  <si>
    <t>Uvlačenje kabla v kandelaber.</t>
  </si>
  <si>
    <t>Izdelava lokov in priklop kabla.</t>
  </si>
  <si>
    <t>Dobava in polaganje - valjanec FeZn 25x4mm (50m/kolut).</t>
  </si>
  <si>
    <t>Dobava in montaža - križna sponka.</t>
  </si>
  <si>
    <t>Izdelava galvanskih spojev.</t>
  </si>
  <si>
    <t>Zakoličba trase kablovoda in jaškov ter temeljev NN omrežja.</t>
  </si>
  <si>
    <t>Obbetoniranje PVC cevi (v skupni debelini 30cm - min. 10cm nad temenom cevmi).</t>
  </si>
  <si>
    <t>Izdelava potrebnih meritev (zaščite pred udarom el. toka, izolacijske trdnosti, ponikal. uporno. ozemljitev) in preizkusov ter izdelava poročil v skladu s TSG-N -002 :2013.</t>
  </si>
  <si>
    <t>Dobava in polaganje cevi PE TK/KKS fi 50 mm, komplet s spojkami.</t>
  </si>
  <si>
    <t>Dobava in polaganje - opozorilni trak TK, KKS.</t>
  </si>
  <si>
    <t>Obbetoniranje pvc cevi (v skupni debelini 30cm - min.10cm nad cevmi).</t>
  </si>
  <si>
    <t>Nepredvidena dela v vrednosti 7% od celotne vrednosti predračunske kalkulacije - obračun po dejansko izvedenih delih potrjenih s strani nadzora.</t>
  </si>
  <si>
    <t xml:space="preserve">Dobava in vgraditev podložnega cementnega betona C 20/25, X0, Cl-0,2, Dmax16, za temelj kamnitega zidu v debelini 20cm. </t>
  </si>
  <si>
    <t>Izdelava temelja zida z lomljencem iz karbonatnih kamenin, premera 30-60cm, v cementni malti C 20/25, XC1, Cl-0,2, Dmax16, S-1, (razmerje kamen beton 70/30 %), zidanje z lomljencem na eno lice, prerez nad 0,8m3/m2-m1 za kamniti zid (širine 0,8m-0,4m in višine do 4m) - strojna izložba.</t>
  </si>
  <si>
    <t>Dobava in vgraditev cementnega betonaC 30/37; XC2, XF2, XD2, Cl-0,2,  Dmax16, PV-II (OSMO) v prerez do 0,1m3/m2-m1 (obdelava površine z metličenjem) - robni venec zida.</t>
  </si>
  <si>
    <t>Dobava in montaža ter demontaža enostranskega opaža za zaledni del kamnitega zida, z vsemi podpornimi in veznimi elementi.</t>
  </si>
  <si>
    <t>Dobava in montaža ter demontaža dvostranskega opaža za robni venec zida (kvaliteta za vidne betonske površine), z vsemi podpornimi in veznimi elementi.</t>
  </si>
  <si>
    <t>Dobava in montaža trikotnih letvic 2/2cm v vidne vogale robnega venca.</t>
  </si>
  <si>
    <t>Dobava in zasip drenažnega rebra povprečne širine 0,4m z drobljencem 22-32mm - za kamnitim zidom.</t>
  </si>
  <si>
    <t>Stičenje kamnitega zida (fugiranje stikov) s fino cementno malto 1:1.</t>
  </si>
  <si>
    <t>Dobava in vgraditev PE folije (kot ločilni sloj med tamponsko podlago in betonsko ploščo), debeline 0.15mm in širine 5m.</t>
  </si>
  <si>
    <t>Dobava in vgraditev cementnega betona C 25/30; XC2, Cl-0,2, Dmax16, PV-II v prerez do 0,3m3/m2-m1, za temelj stene.</t>
  </si>
  <si>
    <t>Dobava in vgraditev cementnega betona  C 30/37; XC4, XF4, XD2, XA1, Cl-0,2, Dmax16, PV-II (OSMO) v prerez do 0,3m3/m2-m1, za parapetni zid.</t>
  </si>
  <si>
    <t>Rušenje asfalta z bagrom, debeline do 10 cm  z nakladanjem in odvozom v trajno deponijo (na mesti kjer ni možen dostop z rezkalnikom).</t>
  </si>
  <si>
    <t>Dobava in vgradnja geotekstila iz PP tkanine natezne trdnosti min. 40kN/m v vzdolžni in prečni smeri, proizvod kot naprimer TenCate, Polyfelt Geolon PP 40), širine 5,0 - 5,5m, za ločilni in ojačitveni sloj po površini planuma tem. tal.</t>
  </si>
  <si>
    <t>Fino planiranje in izravnava zemljin na novo izvedenih brežinah in zemeljskih površinah ob trasi z odstranitvijo kamenja ter zatravitvijo s travnim semenom.</t>
  </si>
  <si>
    <t>Dobava materiala in izdelava nevezane nosilne tamponske plasti iz drobljenega kamnitega agregata, zrna frakcije 0-32 mm (kvalitete kot naprimer kamnolom Velika Pirešica), v debelini od 20 - 30 cm. Vgradnja do predvidene nivelete z natančnostjo +/- 1cm .</t>
  </si>
  <si>
    <t>Izdelava zgornje nosilne plasti bituminiziranega drobljenca zrnavosti 0/22, AC 22 base B 50/70 A3 v debelini 6 cm - cesta.</t>
  </si>
  <si>
    <t>Izdelava obrabne in zaporne plasti bitumenskega betona zrnavosti 0/8mm, AC 8 surf B 50/70 A3 v debelini 3 cm - cesta.</t>
  </si>
  <si>
    <t>Izdelava vzdolžne drenažno kanalizacijske cevi (DK), iz PEHD trdih plastičnih (dvoslojnih) cevi fi 200 mm na podložni plasti iz cementnega betona C 12/15, cev obsuta z drenažnim  materialom frakcije D 16/32mm do višine 0,6m nad temenom cevi (120st. perforacija).</t>
  </si>
  <si>
    <t>Izdelava vtočnega jaška iz cementnega betona, krožnega prereza s premerom 50 cm, globokega do 2,0 m, z izdelavo navrtave priključkov cevi in vgradnjo  tipskih tesnil za plastične cevi, vključno s podložnim betonom C16/20 debeline 15cm.</t>
  </si>
  <si>
    <t>Dobava in montaža vtočene LTŽ rešetke 400/400 mm (robna rešetka vgrajena v muldo) na AB vencu za jaške krožnega prereza s premerom 50 cm, z nosilnostjo 400kN, z zaklepom in odpiranjem na vzvod, vse v skladu s standardom SIST EN 124-2:2015, kot npr. proizvod Livar (art. 702).</t>
  </si>
  <si>
    <t>Dobava in montaža pravokotnega prometnega znaka, podloga iz alu. plocevine, znak z odsevno folijo koeficienta retrorefleksije RA2 in kromatičnih lastnosti CR2, dolžina stranice a=600mm  (oznaka 4221-5 - označevanje prednostnih cest).</t>
  </si>
  <si>
    <t>Dobava in montaža pravokotnega prometnega znaka, podloga iz alu. plocevine, znak z odsevno folijo koeficienta retrorefleksije RA2 in kromatičnih lastnosti CR2, dolžina stranice a=600mm  (oznaka 4221-8 - označevanje prednostnih cest).</t>
  </si>
  <si>
    <t>Dobava in montaža trikotnega prometnega znaka, podloga iz alu. plocevine, znak z odsevno folijo koeficienta retrorefleksije RA2 in kromatičnih lastnosti CR2, dolžina stranice a=600mm  (oznaka 2103-prednostna cesta).</t>
  </si>
  <si>
    <t>Dobava in montaža trikotnega prometnega znaka, podloga iz alu. plocevine, znak z odsevno folijo koeficienta retrorefleksije RA2 in kromatičnih lastnosti CR2, dolžina stranice a=600mm  (oznaka 2101-priključek s prednostjo cesto).</t>
  </si>
  <si>
    <t>Dobava in montaža ter demontaža dvostranskega opaža za stopnišče in parapetni zid, z vsemi podpornimi in veznimi elementi.</t>
  </si>
  <si>
    <t>Dobava in vgraditev cementnega betona  C 30/37; XC4, XF4, XD2, XA1, Cl-0,2, Dmax16, PV-II (OSMO) v prerez do 0,3m3/m2-m1, za parapetni zid in stopnišče (vidni deli oz. pohodni deli stopnic se obdelajo z metlanjem).</t>
  </si>
  <si>
    <t>Dobava in montaža trikotnih letvic 1,0/1,0 cm v vidne vogale, opaž stene.</t>
  </si>
  <si>
    <t>Nepredvidena dela v vrednosti 10% od celotne vrednosti predračunske kalkulacije - obračun po dejansko izvedenih delih potrjenih s strani nadzora.</t>
  </si>
  <si>
    <t>Izdelava zemeljskega nasipa ob voziščni konstrukciji s sprotnim komprimiranjem do predpisane zbitosti (z materialom iz začasne deponije, izkop obstoječe zemljine).</t>
  </si>
  <si>
    <t>Izdelava poševne vtočne ali iztočne glave prepusta krožnega prereza iz cementnega betona C 16/20 in obloge iz lomljenca debeline 20-30cm, za cevi s premerom do 20 cm.</t>
  </si>
  <si>
    <t>Dobava in montaža ter demontaža enostranskega opaža za stopnišče (čela), z vsemi podpornimi in veznimi elementi (spodnji rob opažne deske spodrezati pod ostrim kotom).</t>
  </si>
  <si>
    <t>Dobava in montaža trikotnih letvic 1/1cm v vidne vogale, opaž stene.</t>
  </si>
  <si>
    <t>Dobava in vgraditev klesanega robnika iz granita s prerezom 12/25 (s posnetim robom 2cm) na betonsko podlago C 16/20 debeline 15cm (skupaj ravni in radialni-dolžine 25 cm in 33 cm).</t>
  </si>
  <si>
    <t>Dobava in vgradnja alu robnikov aluminijasta zlitina AlMgSi 0.5, debelina ploćevine min. 0,5mm in višine 150mm (dolžine 2500mm) - ločilni alu profil med tlakovno ureditvijo (proizvod kot npr. Sachenband, tip Viaflex (skupaj z  veznimi in spojnimi elementi ter klini), vključno s pritrjevanjem v podlago s klini in obbetoniranje z betonom C16/20.</t>
  </si>
  <si>
    <t>Dobava in polaganje klesanih granitnih kock-zgornja površina rezana in žgana, pravokotne oblike, dimenzije 10/10/10cm, na betonsko podlago C16/20 debeline 15cm (ravno polaganje), fugiranje z dvokomponentno epoksidno malto (v debelini min. 4 cm), kamen proizvod kot npr. China Impala.</t>
  </si>
  <si>
    <t>Dobava in polaganje klesanih granitnih kock pravokotne oblike, dimenzije 10/10/10cm, na betonsko podlago C16/20 debeline 15cm (ravno polaganje), fugiranje z fugirno malto na cementni osnovi, kamen proizvod kot npr. China Impala.</t>
  </si>
  <si>
    <t>Dobava in montaža drevesne rešetke - okrogla, samonosilna brez podkonstrukcije. Zunanji premer 1920 mm, notranji premer 320mm, debelina 60 mm. Položena na temelj, ki ustreza dimenzijam in obliki dobavljene rešetke. Velikost odprtine za deblo se naj naknadno prilagodi velikosti debla. Vključno s temeljem in pritrdilnim materialom, proizvajalec Aco, WOTAN, tip 44.</t>
  </si>
  <si>
    <t>Opomba: ponudnik naj zaradi poenotenja tipa urbane opreme na območju mesta predvidi naveden primer proizvajalca opreme.</t>
  </si>
  <si>
    <r>
      <t>Dobava in montaža koša za odpadke - jeklo, cinkano in prašno barvano-antracit barva ral 7016, proizvajalec Gottardo - tip koša PERIKLE, skupaj z izdelavo betonskega temelja (v betonski cevi fi30/50 cm).</t>
    </r>
    <r>
      <rPr>
        <u/>
        <sz val="11"/>
        <rFont val="Calibri"/>
        <family val="2"/>
        <charset val="238"/>
      </rPr>
      <t/>
    </r>
  </si>
  <si>
    <t>Rušenje betonske plošče, debeline do 15 cm  z nakladanjem in odvozom v trajno deponijo.</t>
  </si>
  <si>
    <t>Odstranitev in skladiščenje granitnih kock 10/10/10cm na betonski posteljici (za kasnejšo uporabo na gradbišču).</t>
  </si>
  <si>
    <t>Odstranitev betonskih tlakovcev, skupaj z odvozom na trajno deponijo.</t>
  </si>
  <si>
    <t>Odstranitev betonskih plošč 40/40 cm, skupaj odvozom na trajno deponijo.</t>
  </si>
  <si>
    <t>Odstranitev betonskih cvetličnih korit 100/50/50 cm, skupaj z odvozom na deponijo naročnika do 5 km.</t>
  </si>
  <si>
    <t>Rušenje in odvoz vseh vrst zidano-betonskih konstrukcij (škarpa širine 40cm in višine 1,0m), z odvozom na komunalno urejeno deponijo do 5km.</t>
  </si>
  <si>
    <t>Rušenje in odvoz vseh vrst zidano-betonskih konstrukcij (zidan objekt) tlorisnih dimenzij 25m2, višina slemena objekta do 3m, z ločevanjem odpadkov ter odvozom na komunalno urejeno deponijo do 5km - v izračunu količine se upošteva bruto prostorina celotnega objekta skupaj z ostrešjem.</t>
  </si>
  <si>
    <t>Rušenje obstoječih linijskih kanalet širine 10-30cm z odvozom na trajno deponijo.</t>
  </si>
  <si>
    <t>Demontaža in odvoz obstoječih klopi, skupaj z betonskimi podstavki, odvoz na deponijo naročnika do 5 km.</t>
  </si>
  <si>
    <t>Demontaža mehanske kovinske zapornice, skupaj z odvozom na trajno deponijo.</t>
  </si>
  <si>
    <t>Demontaža, skladiščenje in ponovna montaža betonskega pitnika in korita za vodo (skupaj z vsemi potrebnimi deli in novim bet. temeljem).</t>
  </si>
  <si>
    <t>Demontaža in odvoz obstoječega droga javne razsvetljave skupaj z odstranitvijo obstoječega temelja (na trajno deponijo).</t>
  </si>
  <si>
    <t>Široki izkop vezljive zemljine/zrnate kamenine 3.- 4. kategorije - strojno z nakladanjem in odvozom na trajno derponijo do 5km - izkop obstoječe voziščne konstrukcije, izkop zemljin za poglobitev in sanacijo vozišča ter razširitve vozišča in brežin (obstoječ ustroj vozišča - drobljen kamniti material se naklada in odvaža ločeno na začasno deponijo).</t>
  </si>
  <si>
    <t>Izkop vezljive zemljine/zrnate kamnine 3.- 4. kategorije za temelje, kanalske rove, prepuste, jaške, drenaže in odvodne jarke skupaj s profiliranjem, povprečne širine 0,4 - 1,5 in globine do 3,0 m - strojno z ustreznim naklonom brežine in nakladanjem ter odvozom na trajno deponijo do 5km, planiranje dna ročno.</t>
  </si>
  <si>
    <t>Izkop zemljine/kamenine 5. kategorije z dolbljenjem ali pikiranjem, strojno z nakladanjem in odvozom na trajno deponijo do 5km.</t>
  </si>
  <si>
    <t>Izkop zemljine/kamenine 5. kategorije za temelje, kanalske rove, prepuste, jaške, drenaže in odvodne jarke, širine 1,0 - 1,5 in globine do 2,0 m - strojno z dolbljenjem ali pikiranjem in nakladanjem ter odvozom na trajno deponijo do 5km.</t>
  </si>
  <si>
    <t>Dobava in vgradnja geotekstila iz PP tkanine natezne trdnosti min. 40kN/m v vzdolžni in prečni smeri, proizvod kot naprimer TenCate, Polyfelt Geolon PP 40), širine 5,0 - 5,5m, za ločilni in ojačitveni sloj po površini planuma temeljnih tal.</t>
  </si>
  <si>
    <t>Dobava in polaganje klesanega robnika iz granita s prerezom 12/25 (s posnetim robom 2cm) na betonsko podlago C 16/20 debeline 15cm (skupaj ravni in radialni-dolžine 25 cm, 33 cm in 50 cm), kamen proizvod kot npr. China Impala.</t>
  </si>
  <si>
    <t>Dobava in polaganje klesanega robnika iz granita s prerezom 7/18 na betonsko podlago C 16/20 debeline 15cm (skupaj ravni in radialni-dolžine 25 cm, 33 cm in 50 cm), kamen proizvod kot npr. China Impala.</t>
  </si>
  <si>
    <t>Dobava in polaganje rezanih in žganih (ob straneh klesanih) granitnih kock pravokotne oblike, dimenzije 10/10/2cm, lepljene na betonsko ploščo (ravno polaganje) z lepilno malto odporno na zmrzal in soli. Fugiranje z dvokomponentno epoksidno fugirno malto, (v celotni debelini fuge - 2cm), kamen proizvod kot npr. China Impala.</t>
  </si>
  <si>
    <t>Dobava in polaganje rezanih in žganih granitnih plošč pravokotnih oblik, dimenzije 30/60/2cm, lepljene na betonsko ploščo  z lepilno malto odporno na zmrzal in soli. Fugiranje z dvokomponentno epoksidno fugirno malto (v celotni debelini fuge - 2 cm), kamen proizvod kot npr. China Impala.</t>
  </si>
  <si>
    <t>Dobava in polaganje rezanih in žganih granitnih plošč pravokotnih oblik, dimenzije 50/250/2cm, lepljene na betonsko ploščo  z lepilno malto odporno na zmrzal in soli. Fugiranje z dvokomponentno epoksidno fugirno malto (v celotni debelini fuge - 2 cm), kamen proizvod kot npr. China Impala.</t>
  </si>
  <si>
    <t>ARMIRANO BETONSKA PLOŠČA</t>
  </si>
  <si>
    <t>Dobava in montaža ter demontaža enostranskega opaža, z vsemi veznimi elementi, opaž iz gladkih vezanih plošč širine 12cm.</t>
  </si>
  <si>
    <t>Dobava in montaža ter demontaža dvostranskega opaža, z vsemi veznimi elementi, opaž iz gladkih vezanih plošč širine 12cm.</t>
  </si>
  <si>
    <t>Dobava in montaža ter demontaža enostranskega opaža, z vsemi veznimi elementi, sistemski kovinski opaž - za izdelavo AB stene in temelja.</t>
  </si>
  <si>
    <r>
      <rPr>
        <b/>
        <sz val="11"/>
        <rFont val="Calibri"/>
        <family val="2"/>
        <charset val="238"/>
      </rPr>
      <t xml:space="preserve">a. </t>
    </r>
    <r>
      <rPr>
        <sz val="11"/>
        <rFont val="Calibri"/>
        <family val="2"/>
        <charset val="238"/>
      </rPr>
      <t xml:space="preserve">NAVADNA ROBINJA"Umbraculifera"- pričakovana višina do 6m in širina do 5m. Majhno, pokončno, počasi rastoče listopadno drevo . Krošnja okrogla, enakomerna, starejša sploščeno okrogla. Lubje temno rjavo-sivo, globoko razbrazdano. Mladi poganjki svetlo rjavi, brez trnov. Listi ovalni (do 15 cm), pernato sestavljeni, listne krpe podolgovato ovalne (2-3 cm), gladke, zelene. Cvetov in plodov ni. </t>
    </r>
  </si>
  <si>
    <t>Dobava in montaža parkovne klopi, ravne oblike brez naslona, sedalni in nosilni del klopi iz jeklenih profilov (pločevina in cevi). Jekleni deli vroče cinkani in prašno barvani v barvi RAL7016. Proizvajalec Ziegler - tip klopi VERA SOLO, dim. 1820 x 500 x 447 mm, skupaj z izdelavo betonskih temeljev (v cevi fi30/50 cm -2x), globina vgradnje temelja -10cm od podlage.</t>
  </si>
  <si>
    <t>Dobava in montaža parkovne klopi, krožne oblike brez naslona, sedalni in nosilni del klopi iz jeklenih profilov (pločevina in cevi). Jekleni deli vroče cinkani in prašno barvani v barvi RAL7016. Proizvajalec Ziegler - tip klopi VERA SOLO, dim. 1915 x 500 x 447 mm, 45 st. krožni lok r=2,0/2,5m, skupaj z izdelavo betonskih temeljev (v cevi fi30/50 cm -3x), globina vgradnje temelja -10cm od podlage.</t>
  </si>
  <si>
    <t>Dobava in vgradnja kamnitega materiala frakcije 32-63mm (marmorni lomljenec) temno sive barve, vgradnja v sloju deb. 20cm, vključno s predhodnim polaganjem geotekstila 200g sive barve, pritrjenega na tla s kovinskimi sidri v dolžini min 15cm (žeblji) na razdalji 1,0m po zunanjem obodu in vseh spojih posameznih trakov, z vsemi pomožnimi, pripravljalnimi in zaključnimi deli.</t>
  </si>
  <si>
    <r>
      <rPr>
        <b/>
        <sz val="11"/>
        <rFont val="Calibri"/>
        <family val="2"/>
        <charset val="238"/>
      </rPr>
      <t xml:space="preserve">b. </t>
    </r>
    <r>
      <rPr>
        <sz val="11"/>
        <rFont val="Calibri"/>
        <family val="2"/>
        <charset val="238"/>
      </rPr>
      <t>INDIJSKA LAGERSTREMIJA ''Lagerstroemia indica"- pričakovana višina do 6m in širina do 5m. Majhno, pokončno, hitro rastoče, enodebelno listopadno drevo. Krošnja široko lijakasta, razprta. Lubje mladih poganjkov olivno zeleno, pozneje sivo-zeleno do izrazito rdeče-rjavo, okrasno, se lušči v širokih trakovih. Listi široko ovalni (6-8 cm), enostavni, gladki, srednje do temno zeleni, jeseni rumeni, oranžni do rdeči. Cvetovi v velikih, pokončnih latastih socvetjih (15-20 cm), enostavni, z zmečkano nagubanimi cvetnimi listi, roza. Cvetenje: julij-avgust.</t>
    </r>
  </si>
  <si>
    <t>Dobava in posaditev drevesa, skupna višina sadike 450cm, obseg stebla 18/22cm (min. premer debla 6-7cm), varovanje sadike z pritrdilnim trakom in zabitimi okroglimi opornimi količki 3x (prečno vezani na vrhu), sadilno jamo izkopati v širini, ki ustreza 1,5 -kratnemu premeru korenin ali koreninske grude, globina sajenja kot je bilo zasajeno v drevesnici, sadilne jame zapolniti z rodovitno zemljo-kvalitetnim humusom. Skupaj z vsemi potrebnimi deli in materialom.</t>
  </si>
  <si>
    <t>Dobava in montaža zložljivega kovinskega stebrička (prometna ovira) iz jeklene cevi, fi 76 mm in višine nad tlemi 900 mm. Vroče cinkan in prašno barvan - antracit barva ral 7016. Zaklepanje s trikotno ključavnico (trikotni ključ). Za vbetoniranje (temelj fi 30/100cm), s talnim tulcem pod katerim se izvede drenažni sloj, vgradna globina cca. 1150 mm. Polavtomatsko spuščanje in dvigovanje stebrička iz talnega tulca s pomočjo plinske vzemti. V temelj se vgradi talni tulec, skupaj z vsemi potrebnim deli in materialom, proizvajalec Ziegler, tip stebrička PARATLIFT.</t>
  </si>
  <si>
    <t>Dobava in montaža stojala za kolesa – jeklo, cinkano in prašno barvano-antracit barva ral 7016. Montaža z vijačenjem v betonski temelj. Stojalo je z dvema stranskima stebričkoma skupne višine 890 mm (nad tlemi), skupaj z vsemi potrebnim deli in materialom, proizvajalec Ziegler, tip stojala EDGETYRE (965mm), skupaj z izdelavo betonskih temeljev (v cevi fi30/50 cm -2x), globina vgradnje temelja -15cm od podlage.</t>
  </si>
  <si>
    <t>Dobava in vgraditev cementnega betona C 25/30; XC2, Cl-0,2, Dmax16, PV-II v prerez do 0,6m3/m2-m1, za ploščo v debelini 12 cm.</t>
  </si>
  <si>
    <t>Dobava in vgraditev cementnega betona  C 30/37; XC4, XF4, XD2, XA1, Cl-0,2, Dmax16, PV-II (OSMO) v prerez do 0,3m3/m2-m1, za AB steno.</t>
  </si>
  <si>
    <t>Dobava, oblikovanje in vgraditev rebraste armature do fi 12mm z uporabo točkovnih distančnikov iz cementnih vlaken z žičko za fiksiranje na armaturo, dimenzije 35/40/50mm.</t>
  </si>
  <si>
    <t>Izdelava zida z lomljencem iz karbonatnih kamenin (avtohtoni kamen), premera 20-40cm, v cementni malti C 20/25, XC1, Cl-0,2, Dmax16, S-1, (razmerje kamen beton 80/20 %), zidanje z (obdelanim - klesanim) lomljencem na eno lice, izgled enakomerne teksture (fuge med lomljencem od 3-5cm), prerez nad 0,5m3/m2-m1 za kamniti zid (širine 0,8m-0,4m in višine do 4m) - ročno zidanje.</t>
  </si>
  <si>
    <r>
      <rPr>
        <b/>
        <sz val="11"/>
        <rFont val="Calibri"/>
        <family val="2"/>
        <charset val="238"/>
        <scheme val="minor"/>
      </rPr>
      <t xml:space="preserve">a. </t>
    </r>
    <r>
      <rPr>
        <sz val="11"/>
        <rFont val="Calibri"/>
        <family val="2"/>
        <charset val="238"/>
        <scheme val="minor"/>
      </rPr>
      <t>dimenzije 43 cm x 57 cm x 15 cm</t>
    </r>
  </si>
  <si>
    <t>Dobava in montaža ter demontaža dvostranskega opaža za parapetni zid. Oblika je zaobljena v radiju 10,50m (kot radija 33,3°), kvaliteta za vidne betonske površine, z vsemi podpornimi in veznimi elementi (brez vidnih spojnih delov opaža in opažnih lukenj na betonski površini).</t>
  </si>
  <si>
    <t>Dobava in montaža ter demontaža dvostranskega opaža za temelj zida, zaobljene oblike v radiju 10,50m (kot radija 33,3°), z vsemi podpornimi in veznimi elementi.</t>
  </si>
  <si>
    <r>
      <rPr>
        <b/>
        <sz val="11"/>
        <rFont val="Calibri"/>
        <family val="2"/>
        <charset val="238"/>
        <scheme val="minor"/>
      </rPr>
      <t xml:space="preserve">d. </t>
    </r>
    <r>
      <rPr>
        <sz val="11"/>
        <rFont val="Calibri"/>
        <family val="2"/>
        <charset val="238"/>
        <scheme val="minor"/>
      </rPr>
      <t>dimenzije 298 cm x 57 cm x 15 cm</t>
    </r>
  </si>
  <si>
    <r>
      <rPr>
        <b/>
        <sz val="11"/>
        <rFont val="Calibri"/>
        <family val="2"/>
        <charset val="238"/>
        <scheme val="minor"/>
      </rPr>
      <t xml:space="preserve">e. </t>
    </r>
    <r>
      <rPr>
        <sz val="11"/>
        <rFont val="Calibri"/>
        <family val="2"/>
        <charset val="238"/>
        <scheme val="minor"/>
      </rPr>
      <t>dimenzije 276 cm x 57 cm x 15 cm</t>
    </r>
  </si>
  <si>
    <r>
      <rPr>
        <b/>
        <sz val="11"/>
        <rFont val="Calibri"/>
        <family val="2"/>
        <charset val="238"/>
        <scheme val="minor"/>
      </rPr>
      <t xml:space="preserve">b. </t>
    </r>
    <r>
      <rPr>
        <sz val="11"/>
        <rFont val="Calibri"/>
        <family val="2"/>
        <charset val="238"/>
        <scheme val="minor"/>
      </rPr>
      <t>dimenzije 226 cm x 57 cm x 15 cm</t>
    </r>
  </si>
  <si>
    <r>
      <rPr>
        <b/>
        <sz val="11"/>
        <rFont val="Calibri"/>
        <family val="2"/>
        <charset val="238"/>
        <scheme val="minor"/>
      </rPr>
      <t xml:space="preserve">a. </t>
    </r>
    <r>
      <rPr>
        <sz val="11"/>
        <rFont val="Calibri"/>
        <family val="2"/>
        <charset val="238"/>
        <scheme val="minor"/>
      </rPr>
      <t>dimenzije 70 cm x 42 cm x 1,5 cm</t>
    </r>
  </si>
  <si>
    <r>
      <rPr>
        <b/>
        <sz val="11"/>
        <rFont val="Calibri"/>
        <family val="2"/>
        <charset val="238"/>
        <scheme val="minor"/>
      </rPr>
      <t xml:space="preserve">b. </t>
    </r>
    <r>
      <rPr>
        <sz val="11"/>
        <rFont val="Calibri"/>
        <family val="2"/>
        <charset val="238"/>
        <scheme val="minor"/>
      </rPr>
      <t>dimenzije 48 cm x 42 cm x 1,5 cm</t>
    </r>
  </si>
  <si>
    <r>
      <rPr>
        <b/>
        <sz val="11"/>
        <rFont val="Calibri"/>
        <family val="2"/>
        <charset val="238"/>
        <scheme val="minor"/>
      </rPr>
      <t xml:space="preserve">a. </t>
    </r>
    <r>
      <rPr>
        <sz val="11"/>
        <rFont val="Calibri"/>
        <family val="2"/>
        <charset val="238"/>
        <scheme val="minor"/>
      </rPr>
      <t>dimenzije 45 cm x 40 cm x 3 cm</t>
    </r>
  </si>
  <si>
    <r>
      <rPr>
        <b/>
        <sz val="11"/>
        <rFont val="Calibri"/>
        <family val="2"/>
        <charset val="238"/>
        <scheme val="minor"/>
      </rPr>
      <t xml:space="preserve">b. </t>
    </r>
    <r>
      <rPr>
        <sz val="11"/>
        <rFont val="Calibri"/>
        <family val="2"/>
        <charset val="238"/>
        <scheme val="minor"/>
      </rPr>
      <t>dimenzije 67 m x 40 m x 3 cm</t>
    </r>
  </si>
  <si>
    <r>
      <rPr>
        <b/>
        <sz val="11"/>
        <rFont val="Calibri"/>
        <family val="2"/>
        <charset val="238"/>
        <scheme val="minor"/>
      </rPr>
      <t xml:space="preserve">c. </t>
    </r>
    <r>
      <rPr>
        <sz val="11"/>
        <rFont val="Calibri"/>
        <family val="2"/>
        <charset val="238"/>
        <scheme val="minor"/>
      </rPr>
      <t>dimenzije 73 cm x 20 cm (z enostransko odkapno rego 3/3mm)</t>
    </r>
  </si>
  <si>
    <r>
      <rPr>
        <b/>
        <sz val="11"/>
        <rFont val="Calibri"/>
        <family val="2"/>
        <charset val="238"/>
        <scheme val="minor"/>
      </rPr>
      <t xml:space="preserve">d. </t>
    </r>
    <r>
      <rPr>
        <sz val="11"/>
        <rFont val="Calibri"/>
        <family val="2"/>
        <charset val="238"/>
        <scheme val="minor"/>
      </rPr>
      <t>dimenzije 51 cm x 20 cm (z enostransko odkapno rego 3/3mm)</t>
    </r>
  </si>
  <si>
    <r>
      <rPr>
        <b/>
        <sz val="11"/>
        <rFont val="Calibri"/>
        <family val="2"/>
        <charset val="238"/>
        <scheme val="minor"/>
      </rPr>
      <t xml:space="preserve">e. </t>
    </r>
    <r>
      <rPr>
        <sz val="11"/>
        <rFont val="Calibri"/>
        <family val="2"/>
        <charset val="238"/>
        <scheme val="minor"/>
      </rPr>
      <t>dimenzije 40 cm x 20 cm</t>
    </r>
  </si>
  <si>
    <t>Dobava in montaža ter demontaža dvostranskega opaža, z vsemi veznimi elementi, sistemski kovinski opaž - za izdelavo AB stene</t>
  </si>
  <si>
    <t>30.</t>
  </si>
  <si>
    <t>Demontaža, skladiščenje in ponovna montaža obstoječega droga javne razsvetljave, skupaj  z odstranitvijo obstoječega temelja (montaža zajema vsa potrebna dela in nov betonski temeljem).</t>
  </si>
  <si>
    <t>Odstranitev betonskih cvetličnih korit 100/50/50 cm, skupaj z odvozom na trajno deponijo.</t>
  </si>
  <si>
    <t>Rušenje in odvoz vseh vrst zidano-betonskih konstrukcij (zid širine 30 cm in višine 170cm, s temeljem 60 cm, s kapo širine 53 cm in višine 8 cm), z odvozom na komunalno urejeno deponijo do 5km.</t>
  </si>
  <si>
    <t>37.</t>
  </si>
  <si>
    <t>38.</t>
  </si>
  <si>
    <t>Pobiranje in odvoz dekorativnega peska.</t>
  </si>
  <si>
    <t>Odstranitev in odvoz obstoječih cvetličnih gred s kamni in obstoječim materialom.</t>
  </si>
  <si>
    <t>31.</t>
  </si>
  <si>
    <t>32.</t>
  </si>
  <si>
    <t>33.</t>
  </si>
  <si>
    <t>34.</t>
  </si>
  <si>
    <t>36.</t>
  </si>
  <si>
    <t>Odstranitev in odvoz odpadnega materiala na deponiji.</t>
  </si>
  <si>
    <r>
      <rPr>
        <b/>
        <sz val="11"/>
        <rFont val="Calibri"/>
        <family val="2"/>
        <charset val="238"/>
        <scheme val="minor"/>
      </rPr>
      <t xml:space="preserve">h. </t>
    </r>
    <r>
      <rPr>
        <sz val="11"/>
        <rFont val="Calibri"/>
        <family val="2"/>
        <charset val="238"/>
        <scheme val="minor"/>
      </rPr>
      <t>dimenzije 119 cm x 57 cm x 15 cm</t>
    </r>
  </si>
  <si>
    <r>
      <rPr>
        <b/>
        <sz val="11"/>
        <rFont val="Calibri"/>
        <family val="2"/>
        <charset val="238"/>
        <scheme val="minor"/>
      </rPr>
      <t xml:space="preserve">i. </t>
    </r>
    <r>
      <rPr>
        <sz val="11"/>
        <rFont val="Calibri"/>
        <family val="2"/>
        <charset val="238"/>
        <scheme val="minor"/>
      </rPr>
      <t>dimenzije 304 cm x 72 cm x 15 cm  - strešni segment - dimenzije se prilagodijo na dejanske razmere na gradbišču (+,- 30 cm)</t>
    </r>
  </si>
  <si>
    <r>
      <rPr>
        <b/>
        <sz val="11"/>
        <rFont val="Calibri"/>
        <family val="2"/>
        <charset val="238"/>
        <scheme val="minor"/>
      </rPr>
      <t xml:space="preserve">k. </t>
    </r>
    <r>
      <rPr>
        <sz val="11"/>
        <rFont val="Calibri"/>
        <family val="2"/>
        <charset val="238"/>
        <scheme val="minor"/>
      </rPr>
      <t>dimenzije 298 cm x 72 cm x 15 cm - strešni segment - dimenzije se prilagodijo na dejanske razmere na gradbišču (+,- 30 cm)</t>
    </r>
  </si>
  <si>
    <r>
      <rPr>
        <b/>
        <sz val="11"/>
        <rFont val="Calibri"/>
        <family val="2"/>
        <charset val="238"/>
        <scheme val="minor"/>
      </rPr>
      <t xml:space="preserve">l. </t>
    </r>
    <r>
      <rPr>
        <sz val="11"/>
        <rFont val="Calibri"/>
        <family val="2"/>
        <charset val="238"/>
        <scheme val="minor"/>
      </rPr>
      <t>dimenzije 276 cm x 72 cm x 15 cm - strešni segment- dimenzije se prilagodijo na dejanske razmere na gradbišču (+,- 30 cm)</t>
    </r>
  </si>
  <si>
    <r>
      <rPr>
        <b/>
        <sz val="11"/>
        <rFont val="Calibri"/>
        <family val="2"/>
        <charset val="238"/>
        <scheme val="minor"/>
      </rPr>
      <t xml:space="preserve">m. </t>
    </r>
    <r>
      <rPr>
        <sz val="11"/>
        <rFont val="Calibri"/>
        <family val="2"/>
        <charset val="238"/>
        <scheme val="minor"/>
      </rPr>
      <t>dimenzije 220 cm x 72 cm x 15 cm - strešni segment - dimenzije se prilagodijo na dejanske razmere na gradbišču (+,- 30 cm)</t>
    </r>
  </si>
  <si>
    <t>Dobava in montaža stenske oglasne deske. Enostranska aluminjasta vitrina, uporabna globina 76 mm, prašno barvana v RAL 7016. Prečni format - zunanje mere 1375 x 1120 mm in vidna površina 1169 x 821 mm.Varnostno steklo ESG, debelina 5 mm. Poklopna vrata z vzmetnim mehanizmom, 2 varnostni ključavnici, vsaka z dvema ključema. Magnetna hrbtna stran v beli barvi. Stenska pritrditev, vključno s pritrditvenim stenskim nosilcem. Kot npr.: proizvajalec Ziegler, tip LIOSIA</t>
  </si>
  <si>
    <t>Dobava in montaža samostoječe oglasne deske. Enostranska aluminjasta vitrina, uporabna globina 76 mm, prašno barvana v RAL 7016. Prečni format - zunanje mere 1375 x 1120 mm in vidna površina 1169 x 821 mm. Varnostno steklo ESG, debelina 5 mm. Poklopna vrata z vzmetnim mehanizmom, 2 varnostni ključavnici, vsaka z dvema ključema. Magnetna hrbtna stran v beli barvi. Postavitev s stebri za vbetoniranje, prašno barvani v RAL 7061, okrogla cev fi 80 (vgradna globina 700 mm). Kot npr.: proizvajalec Ziegler, tip LIOSIA</t>
  </si>
  <si>
    <t>Dobava in oblaganje roba odprtin v steni s kamnitimi ploščami pravokotnih oblike, debelina 3,0 cm, brušena površina-sijaj in premaz proti delovanju atmosferskih vplivov (izdelane z minimalno posnetimi robovi r-2mm) izdelane z odprtinami za vijake (4x). Plošče po detajlu iz načrta. Plošče izdelane z min. rego okoli kamnitega okvirja (1mm po obodu plošče), kamen granit, pastelno rdeče barve, proizvod Rose Wood. Vzorec kamna pred izdelavo obvezno potrdita projektant in naročnik.</t>
  </si>
  <si>
    <t>Dobava in oblaganje odprtin v steni s kamnitimi ploščami pravokotnih oblik, debelina 1.5-3,0 cm (izdelane z dvojno debelino po širini), brušena površina-sijaj in premaz proti delovanju atmosferskih vplivov (izdelane z minimalno posnetimi robovi 2/2mm), lepljene na betonsko površino  z lepilno malto odporno na zmrzal. Plošče po detajlu iz načrta. Fugiranje s TE fugirno maso (v vogalih stikovanja plošč in na zunanjem stiku z betonsko površino), kamen granit, pastelno rdeče barve, proizvod Rose Wood. Vzorec kamna pred izdelavo obvezno potrdita projektant in naročnik.</t>
  </si>
  <si>
    <t>Dobava in oblaganje notranjosti odprtin v steni z kamnitimi ploščami pravokotnih oblik, brušena površina-sijaj in premaz proti delovanju atmosferskih vplivom, lepljene na betonsko površino  z lepilno malto odporno na zmrzal. Plošče po detajlu iz načrta. Fugiranje s TE fugirno maso (v vogalih stikovanja plošč in na zunanjem stiku z betonsko površino), kamen granit, pastelno rdeče barve, proizvod Rose Wood. Vzorec kamna pred izdelavo obvezno potrdita projektant in naročnik.</t>
  </si>
  <si>
    <t>Dobava in montaža sidernih vijakov  M12 x 90mm z dolžino navoja 55mm, sidranje v armirano betonsko steno, kot npr. proizvajalec Gombač.</t>
  </si>
  <si>
    <t>Dobava kamnitih plošč pravokotnih oblik (za izdelavo spominskega napisa), dimenzije 15cm  x 25cm x 3cm, brušena površina - sijaj in premaz proti delovanju atmosferskih vplivom (izdelane z minimalno posnetimi robovi r - 2mm), na hrbtni starni se vgradijo (sidrajo) vijaki z distančnim tulcem za montažo plošč na kovinsko steno (vijaki 4x M6/55mm, s polkrožnimi maticami, vsi kovinski deli inox). Plošče po detajlu iz načrta, kamen granit, odtenek barve: rjavo bel, pastelni, zemeljski toni, proizvod Bianco Romano Classic. Vzorec kamna pred izdelavo obvezno potrdita projektant in naročnik.</t>
  </si>
  <si>
    <t>Dobava in montaža zunanje vrtne pipe na potisk, velikosti 1/2 col, s stranskim priključom dovodne cevi . Pipa je izdelana iz medenine, za zunanjo uporabo. Kot npr.: proizvajalec Viptrade, tip RU2651</t>
  </si>
  <si>
    <t>Dobava in vgradnja kamnitega materiala frakcije 9-12 mm (marmorni prodec), bele barve, vgradnja v sloju deb. 15cm, vključno s predhodnim polaganjem geotekstila 200g bele barve, pritrjenega na tla s kovinskimi sidri v dolžini min 15cm (žeblji) na razdalji 1,0m po zunanjem obodu in vseh spojih posameznih trakov, z vsemi pomožnimi, pripravljalnimi in zaključnimi deli (korita ob žarni steni in raztrosu). Kot npr.: proizvajalec Vetisa, tip Bianco Carrara (9-12mm)</t>
  </si>
  <si>
    <t xml:space="preserve">Dobava in montaža kovinskih L kotnikov dimenzij 50 x 50 x 3mm, dolžine 40cm, material inox z izdelano odprtino fi 9mm za sidranje in odprtino z navojem za vijak M8. </t>
  </si>
  <si>
    <t>Dobava in montaža sidernih vijakov M8 z dolžino max. 90 mm, sidranje granitnih plošč v AB segmente oz. za pritreditev kotnikov, kot npr. proizvod Gombač.</t>
  </si>
  <si>
    <t>Dobava in montaža kovinskih ograjnih panelov skupaj s stebri 60/60 (proizvod kot npr. ograje Kočevar, tip Panel) 2D-6/5/6, dimenzije 2500 x 2030mm, v barvi RAL 7016</t>
  </si>
  <si>
    <t>Dobava in montaža kovinskih dvokrilnih vrat iz cevnih profilov 60/60 in ograjnih panelov (proizvod kot npr. Kočevar, tip Panel) 2D-6/5/6, dimenzije vrat 2030 x 3000mm, v barvi RAL 7016, vgrajen je elektro pogon krilnih vrat, na daljinsko upravljanje.</t>
  </si>
  <si>
    <t>Izdelava kanalizacije iz troslojne (coex) PVC cevi (SN 8) s premerom 110 mm z vsemi potrebnimi spojnimi in fazonskimi elementi - vključno s podložno plastjo v debelini min. 10cm in obsipom cevi z kamnitim materialom frakcije D 4/8mm v debelini min. 20cm nad temenom cevi.</t>
  </si>
  <si>
    <t>Izdelava tankoslojne vzdolžne označbe na vozišču z enokomponentno belo barvo, širina črte 12 cm , karakteristike - koeficient odbojne svetlosti  - nočna vidnost v suhihi razmerah  R4,  nočna vidnost v mokrih razmerah  RW3,  dnevna vidnost v suhih razmerah Q4, drsnost S1,  faktor svetlosti B3.0 (oznaka 5121, razmak 3-3-3)</t>
  </si>
  <si>
    <t>Izdelava tankoslojne vzdolžne označbe na vozišču z enokomponentno belo barvo, širina črte 12 cm , karakteristike - koeficient odbojne svetlosti  - nočna vidnost v suhihi razmerah  R4,  nočna vidnost v mokrih razmerah  RW3,  dnevna vidnost v suhih razmerah Q4, drsnost S1,  faktor svetlosti B3.0 (oznaka 5122-1, razmak 1-1-1)</t>
  </si>
  <si>
    <t>Demontaža in odvoz plastične, stenske oglasne deske, skupaj z odvozom na trajno deponijo.</t>
  </si>
  <si>
    <t>Demontaža in odvoz lesene oglasne deske, z dvema stebričkoma in temelji, skupaj z odvozom na trajno deponijo.</t>
  </si>
  <si>
    <t>KAMNITI ZIDOVI - ŠKARPE</t>
  </si>
  <si>
    <r>
      <rPr>
        <b/>
        <sz val="11"/>
        <rFont val="Calibri"/>
        <family val="2"/>
        <charset val="238"/>
        <scheme val="minor"/>
      </rPr>
      <t xml:space="preserve">c. </t>
    </r>
    <r>
      <rPr>
        <sz val="11"/>
        <rFont val="Calibri"/>
        <family val="2"/>
        <charset val="238"/>
        <scheme val="minor"/>
      </rPr>
      <t>dimenzije 212 cm x 57 cm x 15 cm</t>
    </r>
  </si>
  <si>
    <r>
      <rPr>
        <b/>
        <sz val="11"/>
        <rFont val="Calibri"/>
        <family val="2"/>
        <charset val="238"/>
        <scheme val="minor"/>
      </rPr>
      <t xml:space="preserve">f. </t>
    </r>
    <r>
      <rPr>
        <sz val="11"/>
        <rFont val="Calibri"/>
        <family val="2"/>
        <charset val="238"/>
        <scheme val="minor"/>
      </rPr>
      <t>dimenzije 204 cm x 57 cm x 15 cm</t>
    </r>
  </si>
  <si>
    <r>
      <rPr>
        <b/>
        <sz val="11"/>
        <rFont val="Calibri"/>
        <family val="2"/>
        <charset val="238"/>
        <scheme val="minor"/>
      </rPr>
      <t xml:space="preserve">j. </t>
    </r>
    <r>
      <rPr>
        <sz val="11"/>
        <rFont val="Calibri"/>
        <family val="2"/>
        <charset val="238"/>
        <scheme val="minor"/>
      </rPr>
      <t>dimenzije 212 cm x 72 cm x 15 cm - strešni segment - dimenzije se prilagodijo na dejanske razmere na gradbišču (+,- 30 cm)</t>
    </r>
  </si>
  <si>
    <r>
      <rPr>
        <b/>
        <sz val="11"/>
        <rFont val="Calibri"/>
        <family val="2"/>
        <charset val="238"/>
        <scheme val="minor"/>
      </rPr>
      <t xml:space="preserve">g. </t>
    </r>
    <r>
      <rPr>
        <sz val="11"/>
        <rFont val="Calibri"/>
        <family val="2"/>
        <charset val="238"/>
        <scheme val="minor"/>
      </rPr>
      <t>dimenzije 141 cm x 57 cm x 15 cm</t>
    </r>
  </si>
  <si>
    <r>
      <rPr>
        <b/>
        <sz val="11"/>
        <rFont val="Calibri"/>
        <family val="2"/>
        <charset val="238"/>
        <scheme val="minor"/>
      </rPr>
      <t>n</t>
    </r>
    <r>
      <rPr>
        <sz val="11"/>
        <rFont val="Calibri"/>
        <family val="2"/>
        <charset val="238"/>
        <scheme val="minor"/>
      </rPr>
      <t>. dimenzije 205 cm x 72 cm x 15 cm  - stranski segmenti</t>
    </r>
  </si>
  <si>
    <r>
      <rPr>
        <b/>
        <sz val="11"/>
        <rFont val="Calibri"/>
        <family val="2"/>
        <charset val="238"/>
        <scheme val="minor"/>
      </rPr>
      <t>o. podstavek -</t>
    </r>
    <r>
      <rPr>
        <sz val="11"/>
        <rFont val="Calibri"/>
        <family val="2"/>
        <charset val="238"/>
        <scheme val="minor"/>
      </rPr>
      <t xml:space="preserve"> dimenzije 200 cm x 30 cm x 15 cm</t>
    </r>
  </si>
  <si>
    <r>
      <rPr>
        <b/>
        <sz val="11"/>
        <rFont val="Calibri"/>
        <family val="2"/>
        <charset val="238"/>
        <scheme val="minor"/>
      </rPr>
      <t xml:space="preserve">p. podstavek - </t>
    </r>
    <r>
      <rPr>
        <sz val="11"/>
        <rFont val="Calibri"/>
        <family val="2"/>
        <charset val="238"/>
        <scheme val="minor"/>
      </rPr>
      <t>dimenzije 261 cm x 30 cm x 15 cm</t>
    </r>
  </si>
  <si>
    <r>
      <rPr>
        <b/>
        <sz val="11"/>
        <rFont val="Calibri"/>
        <family val="2"/>
        <charset val="238"/>
        <scheme val="minor"/>
      </rPr>
      <t xml:space="preserve">r. korito - </t>
    </r>
    <r>
      <rPr>
        <sz val="11"/>
        <rFont val="Calibri"/>
        <family val="2"/>
        <charset val="238"/>
        <scheme val="minor"/>
      </rPr>
      <t>dimenzije 200 cm x 40 cm x 10 cm</t>
    </r>
  </si>
  <si>
    <r>
      <rPr>
        <b/>
        <sz val="11"/>
        <rFont val="Calibri"/>
        <family val="2"/>
        <charset val="238"/>
        <scheme val="minor"/>
      </rPr>
      <t xml:space="preserve">s. korito - </t>
    </r>
    <r>
      <rPr>
        <sz val="11"/>
        <rFont val="Calibri"/>
        <family val="2"/>
        <charset val="238"/>
        <scheme val="minor"/>
      </rPr>
      <t>dimenzije 215 cm x 40 cm x 10 cm</t>
    </r>
  </si>
  <si>
    <r>
      <rPr>
        <b/>
        <sz val="11"/>
        <rFont val="Calibri"/>
        <family val="2"/>
        <charset val="238"/>
        <scheme val="minor"/>
      </rPr>
      <t>t. korito -</t>
    </r>
    <r>
      <rPr>
        <sz val="11"/>
        <rFont val="Calibri"/>
        <family val="2"/>
        <charset val="238"/>
        <scheme val="minor"/>
      </rPr>
      <t xml:space="preserve"> dimenzije 276 cm x 40 cm x 10 cm</t>
    </r>
  </si>
  <si>
    <r>
      <rPr>
        <b/>
        <sz val="11"/>
        <rFont val="Calibri"/>
        <family val="2"/>
        <charset val="238"/>
        <scheme val="minor"/>
      </rPr>
      <t>u. korito -</t>
    </r>
    <r>
      <rPr>
        <sz val="11"/>
        <rFont val="Calibri"/>
        <family val="2"/>
        <charset val="238"/>
        <scheme val="minor"/>
      </rPr>
      <t xml:space="preserve"> dimenzije 30 cm x 40 cm x 15 cm</t>
    </r>
  </si>
  <si>
    <t>Dobava, oblikovanje in vgraditev armaturne mreže Q283 in  z uporabo točkovnih distančnikov iz cementnih vlaken z žičko za fiksiranje na armaturo, dimenzije 35/40/50mm.</t>
  </si>
  <si>
    <t>Dobava in izdelava prefabriciranega AB elementa žarne stene (segment), segmenti oz. dimenzije in pozicija iz načrta,  segmenti iz cementnega betona  C 30/37; XC4, XF4, XD2, XA1, Cl-0,2, Dmax16, PV-II (OSMO) in armaturne mreže +/- Q131 s stremeni fi 6/15cm po robovih. Izdelani AB segmet se pred vgradnjo natančno odreže z vodno diamantno žago na zahtevane dimenzije (pri izdelavi opaža upoštevati večje mere elementov na vse dimenzije, razen debeline, min. + 1,0 cm), odrezani robovi se minimalno brusijo r-3mm. Ostali vidni deli posameznih segmentov (strešni in začetni ter končni segmeti) se vodno ploskovno brusijo. Brušene površine se finalno premažejo z dvokomponentnim poliuretanskim (paropropustni) UV obstojni in brezbarvni mat premaz za beton (mokri izgled), kot npr.proizvod Chemcolor, C-Guard® PU 221 W CL. V ceni upoštevati medsebojno leplenje z zmrzlinsko odporno malto in sidranje AB elementov s kovinskimi mozniki fi 8 mm in 2K epoxi siderno malto (min. 4 sidra/element).</t>
  </si>
  <si>
    <t>Dobava in montaža ter demontaža dvostranskega opaža, z vsemi veznimi elementi, opaž iz gladkih vezanih plošč širine 35cm - za izdelavo talnega korita pred žarno steno.</t>
  </si>
  <si>
    <r>
      <t xml:space="preserve">Dobava in montaža vremensko odporne pločevine Corten A jeklo S355JOWP, oblikovano in perforirano po detajlu iz načrta luknje fi 8mm (odprtine za montažo plošč), </t>
    </r>
    <r>
      <rPr>
        <u/>
        <sz val="11"/>
        <rFont val="Calibri"/>
        <family val="2"/>
        <charset val="238"/>
        <scheme val="minor"/>
      </rPr>
      <t>dimenzije plošče 3,0m x 1,5m</t>
    </r>
    <r>
      <rPr>
        <sz val="11"/>
        <rFont val="Calibri"/>
        <family val="2"/>
        <charset val="238"/>
        <scheme val="minor"/>
      </rPr>
      <t xml:space="preserve"> v patiniranem stanju, debeline 10mm, ukrivljeno v radiju 10,70m (kot radija 33,3°). Vzorec pločevine pred izdelavo obvezno potrdita projektant in naročnik.</t>
    </r>
  </si>
  <si>
    <r>
      <t xml:space="preserve">Dobava in montaža vremensko odporne pločevine Corten A jeklo S355JOWP </t>
    </r>
    <r>
      <rPr>
        <u/>
        <sz val="11"/>
        <rFont val="Calibri"/>
        <family val="2"/>
        <charset val="238"/>
        <scheme val="minor"/>
      </rPr>
      <t>- s simbolom križa</t>
    </r>
    <r>
      <rPr>
        <sz val="11"/>
        <rFont val="Calibri"/>
        <family val="2"/>
        <charset val="238"/>
        <scheme val="minor"/>
      </rPr>
      <t xml:space="preserve">, oblikovano in perforirano po detajlu iz načrta luknje fi 8mm (odprtine za montažo plošč), </t>
    </r>
    <r>
      <rPr>
        <u/>
        <sz val="11"/>
        <rFont val="Calibri"/>
        <family val="2"/>
        <charset val="238"/>
        <scheme val="minor"/>
      </rPr>
      <t>dimenzije plošče 2,98m x 1,5m</t>
    </r>
    <r>
      <rPr>
        <sz val="11"/>
        <rFont val="Calibri"/>
        <family val="2"/>
        <charset val="238"/>
        <scheme val="minor"/>
      </rPr>
      <t xml:space="preserve"> v patiniranem stanju, debeline 10mm, ukrivljeno v radiju 10,70m (kot radija 33,3°). Vzorec pločevine pred izdelavo obvezno potrdita projektant in naročnik.</t>
    </r>
  </si>
  <si>
    <t>Izdelava tankoslojne vzdolžne označbe na vozišču z enokomponentno belo barvo, širina črte 12 cm , karakteristike - koeficient odbojne svetlosti  - nočna vidnost v suhihi razmerah  R4,  nočna vidnost v mokrih razmerah  RW3,  dnevna vidnost v suhih razmerah Q4, drsnost S1,  faktor svetlosti B3 (črta 5122-2, 1-1-1).</t>
  </si>
  <si>
    <t>Izdelava tankoslojne vzdolžne ali prečne označbe na vozišču z enokomponentno belo barvo, širina črte 40 cm , karakteristike - koeficient odbojne svetlosti  - nočna vidnost v suhihi razmerah  R4,  nočna vidnost v mokrih razmerah  RW3,  dnevna vidnost v suhih razmerah Q4, drsnost S1,  faktor svetlosti B3.</t>
  </si>
  <si>
    <t>Dobava in montaža koša za odpadke - jeklo, cinkano in prašno barvano-antracit barva ral 7016, proizvajalec Gottardo - tip koša PERIKLE, skupaj z izdelavo betonskega temelja (v betonski cevi fi30/50 cm).</t>
  </si>
  <si>
    <t>Dobava in montaža inox kovinske varnostne ograje na zidovih h=1,00 m, iz kovinskih-pravokotnih cevnih profilov 2cm x 1cm, privarjenih na ploščati profil širine 5,0 cm. Ograja se izdela iz segmetov dolžine cca 1,0 m (vmesni in zaključni segmenti), v radiju zidu in sidrano na AB element zidu (v robni venec). Sidra na max. razdalji 1m. Ograjni elementi so prašno barvani-antracit barva ral 7016. Držalo ograje (zgornji ploščati profil) je primerno obdelano s posnetimi robovi 2mm. V ceno zajet ves droben material za montažo ograje. Izdelano po detajlu.</t>
  </si>
  <si>
    <t>Izdelava tankoslojne vzdolžne označbe na vozišču z enokomponentno rumeno barvo, širina črte 10 - 20 cm , karakteristike - koeficient odbojne svetlosti  - nočna vidnost v suhihi razmerah  R4,  nočna vidnost v mokrih razmerah  RW3,  dnevna vidnost v suhih razmerah Q4, drsnost S1,  faktor svetlosti B3 (parkirišče invalid).</t>
  </si>
  <si>
    <t>Demontaža kovinske ograje in stebrov, s temelji. Brušenje in peskanje za odstranitev rjastih delov, barvanje s kovinsko antikorozijsko barvo RAL 7016 in ponovna montaža z vsemi potrebnimi deli, višine 80 cm (izkop, postavitev in obbetoniranje).</t>
  </si>
  <si>
    <t>Izkop in presaditev grmovnic/ manjših dreves (Pritlikav bor, Japonski javor, Sibirska cedra).</t>
  </si>
  <si>
    <t>35.</t>
  </si>
  <si>
    <t xml:space="preserve">Dobava in montaža tipskega koša za ločeno zbiranje odpadkov (s tremi prekati) - jeklo, cinkano in prašno baravno - antracit barva ral 7016 MAT, kot npr. proizvod Eco Marc TIP 300 z pepelnikom (3x60l), z napisi (papir, embalaža, ostali odpadki), skupaj z izdelavo betonskega temelja za postavitev. </t>
  </si>
  <si>
    <t>Dobava in montaža INOX vijakov M8, 80 mm, s pokrivno okrasno kapo (stožčaste oblike, ki prehaja v valj), za pritrditev spominske plošče.</t>
  </si>
  <si>
    <r>
      <rPr>
        <b/>
        <sz val="11"/>
        <rFont val="Calibri"/>
        <family val="2"/>
        <charset val="238"/>
        <scheme val="minor"/>
      </rPr>
      <t>a.</t>
    </r>
    <r>
      <rPr>
        <sz val="11"/>
        <rFont val="Calibri"/>
        <family val="2"/>
        <charset val="238"/>
        <scheme val="minor"/>
      </rPr>
      <t xml:space="preserve"> KVIČEVA DIVJA TRTA "Parthenocissus tricuspidata Veitchii" (rdeči listi, letni prirast rastline je 1 - 2m, na tekoči meter se predvidi 2 sadike).</t>
    </r>
  </si>
  <si>
    <r>
      <rPr>
        <b/>
        <sz val="11"/>
        <rFont val="Calibri"/>
        <family val="2"/>
        <charset val="238"/>
        <scheme val="minor"/>
      </rPr>
      <t>b.</t>
    </r>
    <r>
      <rPr>
        <sz val="11"/>
        <rFont val="Calibri"/>
        <family val="2"/>
        <charset val="238"/>
        <scheme val="minor"/>
      </rPr>
      <t xml:space="preserve"> NAVADNI BRŠLJAN "Hedera helix Glacier", (zimzelena vzpenjavka, 60 - 80/ C2,5, na tekoči meter se predvidi 2 sadike).</t>
    </r>
  </si>
  <si>
    <t>Dobava in vgraditev robnika iz litega cementnega betona s prerezom 8/35 na betonsko podlago C 16/20 debeline 10cm (stranski vtok v jaške).</t>
  </si>
  <si>
    <t xml:space="preserve">Dobava in montaža kovinske prefabricirane dvojne garaže z nadstreškom, oknom in stranskimi vrati za osebni vhod, prašno barvana z RAL 7016. Dimenzije garaže: 6,0m x 5,5m x 2,3m - skladiščni objekt upravljalca. Kot naprimer proizvod Hosekra.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</si>
</sst>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0.00\ _€"/>
    <numFmt numFmtId="166" formatCode="_ * #,##0.00_-\ &quot;SIT&quot;_ ;_ * #,##0.00\-\ &quot;SIT&quot;_ ;_ * &quot;-&quot;??_-\ &quot;SIT&quot;_ ;_ @_ "/>
    <numFmt numFmtId="167" formatCode="_ * #,##0.00_-\ _S_I_T_ ;_ * #,##0.00\-\ _S_I_T_ ;_ * &quot;-&quot;??_-\ _S_I_T_ ;_ @_ "/>
    <numFmt numFmtId="168" formatCode="_-* #,##0.00\ [$€-1]_-;\-* #,##0.00\ [$€-1]_-;_-* \-??\ [$€-1]_-;_-@_-"/>
  </numFmts>
  <fonts count="32">
    <font>
      <sz val="10"/>
      <name val="Arial"/>
      <charset val="238"/>
    </font>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2"/>
      <name val="Calibri"/>
      <family val="2"/>
      <charset val="238"/>
      <scheme val="minor"/>
    </font>
    <font>
      <b/>
      <sz val="12"/>
      <name val="Calibri"/>
      <family val="2"/>
      <charset val="238"/>
      <scheme val="minor"/>
    </font>
    <font>
      <sz val="10"/>
      <name val="Calibri"/>
      <family val="2"/>
      <charset val="238"/>
      <scheme val="minor"/>
    </font>
    <font>
      <b/>
      <u/>
      <sz val="11"/>
      <name val="Calibri"/>
      <family val="2"/>
      <charset val="238"/>
      <scheme val="minor"/>
    </font>
    <font>
      <b/>
      <sz val="11"/>
      <name val="Calibri"/>
      <family val="2"/>
      <charset val="238"/>
      <scheme val="minor"/>
    </font>
    <font>
      <sz val="11"/>
      <name val="Calibri"/>
      <family val="2"/>
      <charset val="238"/>
      <scheme val="minor"/>
    </font>
    <font>
      <b/>
      <sz val="10"/>
      <name val="Calibri"/>
      <family val="2"/>
      <charset val="238"/>
      <scheme val="minor"/>
    </font>
    <font>
      <sz val="9"/>
      <name val="Calibri"/>
      <family val="2"/>
      <charset val="238"/>
      <scheme val="minor"/>
    </font>
    <font>
      <b/>
      <sz val="14"/>
      <name val="Calibri"/>
      <family val="2"/>
      <charset val="238"/>
      <scheme val="minor"/>
    </font>
    <font>
      <sz val="14"/>
      <name val="Calibri"/>
      <family val="2"/>
      <charset val="238"/>
      <scheme val="minor"/>
    </font>
    <font>
      <b/>
      <sz val="14"/>
      <color rgb="FFFF0000"/>
      <name val="Calibri"/>
      <family val="2"/>
      <charset val="238"/>
      <scheme val="minor"/>
    </font>
    <font>
      <sz val="11"/>
      <color rgb="FFFF0000"/>
      <name val="Calibri"/>
      <family val="2"/>
      <charset val="238"/>
      <scheme val="minor"/>
    </font>
    <font>
      <sz val="8"/>
      <name val="Arial"/>
      <family val="2"/>
      <charset val="238"/>
    </font>
    <font>
      <sz val="7"/>
      <name val="Calibri"/>
      <family val="2"/>
      <charset val="238"/>
      <scheme val="minor"/>
    </font>
    <font>
      <sz val="11"/>
      <color indexed="8"/>
      <name val="Calibri"/>
      <family val="2"/>
      <charset val="238"/>
    </font>
    <font>
      <i/>
      <sz val="10"/>
      <name val="SL Dutch"/>
    </font>
    <font>
      <u/>
      <sz val="10"/>
      <color theme="10"/>
      <name val="Arial"/>
      <family val="2"/>
      <charset val="238"/>
    </font>
    <font>
      <sz val="10"/>
      <color rgb="FFFF0000"/>
      <name val="Calibri"/>
      <family val="2"/>
      <charset val="238"/>
      <scheme val="minor"/>
    </font>
    <font>
      <sz val="11"/>
      <name val="Calibri"/>
      <family val="2"/>
      <charset val="238"/>
    </font>
    <font>
      <u/>
      <sz val="11"/>
      <name val="Calibri"/>
      <family val="2"/>
      <charset val="238"/>
    </font>
    <font>
      <b/>
      <sz val="12"/>
      <color theme="0"/>
      <name val="Calibri"/>
      <family val="2"/>
      <charset val="238"/>
      <scheme val="minor"/>
    </font>
    <font>
      <b/>
      <sz val="14"/>
      <color theme="0" tint="-0.249977111117893"/>
      <name val="Calibri"/>
      <family val="2"/>
      <charset val="238"/>
      <scheme val="minor"/>
    </font>
    <font>
      <b/>
      <sz val="11"/>
      <name val="Calibri"/>
      <family val="2"/>
      <charset val="238"/>
    </font>
    <font>
      <sz val="14"/>
      <color rgb="FFFF0000"/>
      <name val="Calibri"/>
      <family val="2"/>
      <charset val="238"/>
      <scheme val="minor"/>
    </font>
    <font>
      <sz val="10"/>
      <color rgb="FFFF0000"/>
      <name val="Arial"/>
      <family val="2"/>
      <charset val="238"/>
    </font>
    <font>
      <u/>
      <sz val="10"/>
      <name val="Arial"/>
      <family val="2"/>
      <charset val="238"/>
    </font>
    <font>
      <u/>
      <sz val="11"/>
      <name val="Calibri"/>
      <family val="2"/>
      <charset val="238"/>
      <scheme val="minor"/>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s>
  <cellStyleXfs count="25">
    <xf numFmtId="0" fontId="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xf numFmtId="0" fontId="19" fillId="0" borderId="0"/>
    <xf numFmtId="0" fontId="3" fillId="0" borderId="0"/>
    <xf numFmtId="1" fontId="20" fillId="0" borderId="0"/>
    <xf numFmtId="1" fontId="20" fillId="0" borderId="0"/>
    <xf numFmtId="166"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8" fontId="3" fillId="0" borderId="0"/>
    <xf numFmtId="0" fontId="3" fillId="0" borderId="0"/>
    <xf numFmtId="0" fontId="21" fillId="0" borderId="0" applyNumberFormat="0" applyFill="0" applyBorder="0" applyAlignment="0" applyProtection="0"/>
  </cellStyleXfs>
  <cellXfs count="272">
    <xf numFmtId="0" fontId="0" fillId="0" borderId="0" xfId="0"/>
    <xf numFmtId="0" fontId="7" fillId="0" borderId="0" xfId="0" applyFont="1"/>
    <xf numFmtId="0" fontId="7" fillId="0" borderId="0" xfId="0" applyFont="1" applyAlignment="1">
      <alignment horizontal="center"/>
    </xf>
    <xf numFmtId="0" fontId="7" fillId="0" borderId="0" xfId="0" applyFont="1" applyAlignment="1">
      <alignment horizontal="right"/>
    </xf>
    <xf numFmtId="0" fontId="9" fillId="0" borderId="0" xfId="0" applyFont="1" applyAlignment="1">
      <alignment horizontal="justify"/>
    </xf>
    <xf numFmtId="0" fontId="9" fillId="0" borderId="0" xfId="0" applyFont="1" applyAlignment="1">
      <alignment horizontal="justify" vertical="center"/>
    </xf>
    <xf numFmtId="0" fontId="7" fillId="0" borderId="0" xfId="0" applyFont="1" applyAlignment="1">
      <alignment vertical="top"/>
    </xf>
    <xf numFmtId="0" fontId="7" fillId="0" borderId="0" xfId="0" applyFont="1" applyAlignment="1">
      <alignment horizontal="right" vertical="top"/>
    </xf>
    <xf numFmtId="0" fontId="10" fillId="0" borderId="0" xfId="0" applyFont="1" applyAlignment="1">
      <alignment horizontal="justify" vertical="center"/>
    </xf>
    <xf numFmtId="49" fontId="10" fillId="0" borderId="0" xfId="0" applyNumberFormat="1" applyFont="1" applyAlignment="1">
      <alignment horizontal="justify" vertical="top"/>
    </xf>
    <xf numFmtId="4" fontId="10" fillId="0" borderId="0" xfId="0" applyNumberFormat="1" applyFont="1"/>
    <xf numFmtId="165" fontId="10" fillId="0" borderId="0" xfId="0" applyNumberFormat="1" applyFont="1" applyAlignment="1">
      <alignment vertical="top"/>
    </xf>
    <xf numFmtId="4" fontId="10" fillId="0" borderId="0" xfId="0" applyNumberFormat="1" applyFont="1" applyAlignment="1">
      <alignment horizontal="right"/>
    </xf>
    <xf numFmtId="4" fontId="7" fillId="0" borderId="0" xfId="0" applyNumberFormat="1" applyFont="1" applyAlignment="1">
      <alignment horizontal="center"/>
    </xf>
    <xf numFmtId="2" fontId="7" fillId="0" borderId="0" xfId="0" applyNumberFormat="1" applyFont="1" applyAlignment="1">
      <alignment horizontal="right"/>
    </xf>
    <xf numFmtId="4" fontId="7" fillId="0" borderId="0" xfId="0" applyNumberFormat="1" applyFont="1" applyAlignment="1">
      <alignment horizontal="right"/>
    </xf>
    <xf numFmtId="0" fontId="11" fillId="0" borderId="0" xfId="0" applyFont="1"/>
    <xf numFmtId="0" fontId="7" fillId="0" borderId="0" xfId="0" applyFont="1" applyAlignment="1" applyProtection="1">
      <alignment vertical="center"/>
      <protection locked="0"/>
    </xf>
    <xf numFmtId="0" fontId="7" fillId="0" borderId="0" xfId="0" applyFont="1" applyAlignment="1">
      <alignment vertical="center"/>
    </xf>
    <xf numFmtId="0" fontId="11" fillId="0" borderId="0" xfId="0" applyFont="1" applyAlignment="1">
      <alignment horizontal="right" vertical="top"/>
    </xf>
    <xf numFmtId="0" fontId="11" fillId="0" borderId="0" xfId="0" applyFont="1" applyAlignment="1">
      <alignment vertical="top" wrapText="1"/>
    </xf>
    <xf numFmtId="0" fontId="12" fillId="0" borderId="0" xfId="0" applyFont="1" applyAlignment="1">
      <alignment horizontal="left" vertical="top"/>
    </xf>
    <xf numFmtId="2" fontId="7" fillId="0" borderId="0" xfId="0" applyNumberFormat="1" applyFont="1"/>
    <xf numFmtId="0" fontId="14" fillId="0" borderId="0" xfId="0" applyFont="1"/>
    <xf numFmtId="0" fontId="6" fillId="0" borderId="0" xfId="0" applyFont="1"/>
    <xf numFmtId="0" fontId="13" fillId="0" borderId="0" xfId="0" applyFont="1"/>
    <xf numFmtId="165" fontId="14" fillId="0" borderId="0" xfId="0" applyNumberFormat="1" applyFont="1" applyAlignment="1">
      <alignment vertical="top"/>
    </xf>
    <xf numFmtId="49" fontId="14" fillId="0" borderId="0" xfId="0" applyNumberFormat="1" applyFont="1" applyAlignment="1">
      <alignment horizontal="justify" vertical="top"/>
    </xf>
    <xf numFmtId="4" fontId="14" fillId="0" borderId="0" xfId="0" applyNumberFormat="1" applyFont="1"/>
    <xf numFmtId="0" fontId="6" fillId="2" borderId="1" xfId="0" applyFont="1" applyFill="1" applyBorder="1" applyAlignment="1">
      <alignment horizontal="left"/>
    </xf>
    <xf numFmtId="0" fontId="6" fillId="2" borderId="4" xfId="0" applyFont="1" applyFill="1" applyBorder="1"/>
    <xf numFmtId="0" fontId="6" fillId="2" borderId="1" xfId="0" applyFont="1" applyFill="1" applyBorder="1"/>
    <xf numFmtId="4" fontId="5" fillId="2" borderId="3" xfId="0" applyNumberFormat="1" applyFont="1" applyFill="1" applyBorder="1" applyAlignment="1">
      <alignment horizontal="center" vertical="top"/>
    </xf>
    <xf numFmtId="4" fontId="5" fillId="2" borderId="3" xfId="0" applyNumberFormat="1" applyFont="1" applyFill="1" applyBorder="1" applyAlignment="1">
      <alignment horizontal="right" vertical="top"/>
    </xf>
    <xf numFmtId="4" fontId="7" fillId="0" borderId="0" xfId="0" applyNumberFormat="1" applyFont="1" applyAlignment="1">
      <alignment horizontal="left" vertical="top"/>
    </xf>
    <xf numFmtId="4" fontId="5" fillId="0" borderId="0" xfId="0" applyNumberFormat="1" applyFont="1" applyAlignment="1">
      <alignment horizontal="center" vertical="top"/>
    </xf>
    <xf numFmtId="4" fontId="5" fillId="0" borderId="0" xfId="0" applyNumberFormat="1" applyFont="1" applyAlignment="1">
      <alignment horizontal="right" vertical="top"/>
    </xf>
    <xf numFmtId="4" fontId="9" fillId="0" borderId="0" xfId="0" applyNumberFormat="1" applyFont="1" applyAlignment="1">
      <alignment horizontal="right"/>
    </xf>
    <xf numFmtId="0" fontId="7" fillId="0" borderId="0" xfId="0" applyFont="1" applyAlignment="1">
      <alignment horizontal="left" vertical="top"/>
    </xf>
    <xf numFmtId="0" fontId="11" fillId="0" borderId="0" xfId="0" applyFont="1" applyAlignment="1">
      <alignment horizontal="left" vertical="top" wrapText="1"/>
    </xf>
    <xf numFmtId="0" fontId="6" fillId="2" borderId="6" xfId="0" applyFont="1" applyFill="1" applyBorder="1" applyAlignment="1">
      <alignment horizontal="left"/>
    </xf>
    <xf numFmtId="4" fontId="5" fillId="2" borderId="7" xfId="0" applyNumberFormat="1" applyFont="1" applyFill="1" applyBorder="1" applyAlignment="1">
      <alignment horizontal="center" vertical="top"/>
    </xf>
    <xf numFmtId="4" fontId="5" fillId="2" borderId="7" xfId="0" applyNumberFormat="1" applyFont="1" applyFill="1" applyBorder="1" applyAlignment="1">
      <alignment horizontal="right" vertical="top"/>
    </xf>
    <xf numFmtId="4" fontId="5" fillId="2" borderId="3" xfId="0" applyNumberFormat="1" applyFont="1" applyFill="1" applyBorder="1" applyAlignment="1">
      <alignment horizontal="center"/>
    </xf>
    <xf numFmtId="4" fontId="5" fillId="2" borderId="3" xfId="0" applyNumberFormat="1" applyFont="1" applyFill="1" applyBorder="1" applyAlignment="1">
      <alignment horizontal="right"/>
    </xf>
    <xf numFmtId="4" fontId="6" fillId="2" borderId="3" xfId="0" applyNumberFormat="1" applyFont="1" applyFill="1" applyBorder="1" applyAlignment="1">
      <alignment horizontal="left" vertical="top"/>
    </xf>
    <xf numFmtId="4" fontId="5" fillId="2" borderId="3" xfId="0" applyNumberFormat="1" applyFont="1" applyFill="1" applyBorder="1" applyAlignment="1">
      <alignment horizontal="left" vertical="top"/>
    </xf>
    <xf numFmtId="4" fontId="11" fillId="0" borderId="0" xfId="0" applyNumberFormat="1" applyFont="1" applyAlignment="1">
      <alignment horizontal="center"/>
    </xf>
    <xf numFmtId="0" fontId="6" fillId="2" borderId="8" xfId="0" applyFont="1" applyFill="1" applyBorder="1" applyAlignment="1">
      <alignment horizontal="left"/>
    </xf>
    <xf numFmtId="4" fontId="6" fillId="2" borderId="9" xfId="0" applyNumberFormat="1" applyFont="1" applyFill="1" applyBorder="1" applyAlignment="1">
      <alignment horizontal="center"/>
    </xf>
    <xf numFmtId="4" fontId="5" fillId="2" borderId="9" xfId="0" applyNumberFormat="1" applyFont="1" applyFill="1" applyBorder="1" applyAlignment="1">
      <alignment horizontal="right"/>
    </xf>
    <xf numFmtId="4" fontId="9" fillId="2" borderId="9" xfId="0" applyNumberFormat="1" applyFont="1" applyFill="1" applyBorder="1" applyAlignment="1">
      <alignment horizontal="right"/>
    </xf>
    <xf numFmtId="0" fontId="6" fillId="2" borderId="8" xfId="0" applyFont="1" applyFill="1" applyBorder="1" applyAlignment="1">
      <alignment horizontal="center"/>
    </xf>
    <xf numFmtId="0" fontId="6" fillId="2" borderId="8" xfId="0" applyFont="1" applyFill="1" applyBorder="1" applyAlignment="1">
      <alignment horizontal="right"/>
    </xf>
    <xf numFmtId="4" fontId="6" fillId="2" borderId="9" xfId="0" applyNumberFormat="1" applyFont="1" applyFill="1" applyBorder="1" applyAlignment="1">
      <alignment horizontal="left"/>
    </xf>
    <xf numFmtId="0" fontId="6" fillId="2" borderId="10" xfId="0" applyFont="1" applyFill="1" applyBorder="1" applyAlignment="1">
      <alignment horizontal="left"/>
    </xf>
    <xf numFmtId="0" fontId="6" fillId="2" borderId="11" xfId="0" applyFont="1" applyFill="1" applyBorder="1" applyAlignment="1">
      <alignment horizontal="center"/>
    </xf>
    <xf numFmtId="0" fontId="6" fillId="2" borderId="11" xfId="0" applyFont="1" applyFill="1" applyBorder="1" applyAlignment="1">
      <alignment horizontal="left"/>
    </xf>
    <xf numFmtId="4" fontId="5" fillId="2" borderId="12" xfId="0" applyNumberFormat="1" applyFont="1" applyFill="1" applyBorder="1" applyAlignment="1">
      <alignment horizontal="center"/>
    </xf>
    <xf numFmtId="4" fontId="5" fillId="2" borderId="12" xfId="0" applyNumberFormat="1" applyFont="1" applyFill="1" applyBorder="1" applyAlignment="1">
      <alignment horizontal="right"/>
    </xf>
    <xf numFmtId="4" fontId="9" fillId="2" borderId="13" xfId="0" applyNumberFormat="1" applyFont="1" applyFill="1" applyBorder="1" applyAlignment="1">
      <alignment horizontal="right"/>
    </xf>
    <xf numFmtId="2" fontId="10" fillId="4" borderId="1" xfId="0" applyNumberFormat="1" applyFont="1" applyFill="1" applyBorder="1" applyAlignment="1" applyProtection="1">
      <alignment horizontal="right" vertical="top"/>
      <protection locked="0"/>
    </xf>
    <xf numFmtId="0" fontId="3" fillId="0" borderId="0" xfId="0" applyFont="1" applyAlignment="1">
      <alignment horizontal="left" vertical="top" wrapText="1" shrinkToFit="1"/>
    </xf>
    <xf numFmtId="0" fontId="11" fillId="0" borderId="0" xfId="0" applyFont="1" applyAlignment="1">
      <alignment horizontal="right"/>
    </xf>
    <xf numFmtId="0" fontId="12" fillId="0" borderId="0" xfId="0" applyFont="1" applyAlignment="1">
      <alignment horizontal="justify" vertical="top"/>
    </xf>
    <xf numFmtId="0" fontId="7" fillId="0" borderId="0" xfId="0" applyFont="1"/>
    <xf numFmtId="0" fontId="7" fillId="0" borderId="0" xfId="0" applyFont="1"/>
    <xf numFmtId="0" fontId="10" fillId="0" borderId="0" xfId="0" applyFont="1" applyAlignment="1">
      <alignment horizontal="justify" vertical="top"/>
    </xf>
    <xf numFmtId="0" fontId="8" fillId="0" borderId="0" xfId="0" applyFont="1" applyAlignment="1">
      <alignment vertical="center"/>
    </xf>
    <xf numFmtId="0" fontId="15" fillId="0" borderId="0" xfId="0" applyFont="1" applyAlignment="1">
      <alignment horizontal="center" vertical="top"/>
    </xf>
    <xf numFmtId="0" fontId="7" fillId="0" borderId="0" xfId="0" applyFont="1"/>
    <xf numFmtId="0" fontId="3" fillId="0" borderId="0" xfId="0" applyFont="1" applyAlignment="1">
      <alignment horizontal="left" vertical="top" wrapText="1" shrinkToFit="1"/>
    </xf>
    <xf numFmtId="0" fontId="14" fillId="0" borderId="0" xfId="0" applyFont="1" applyAlignment="1">
      <alignment horizontal="justify" vertical="top"/>
    </xf>
    <xf numFmtId="0" fontId="12" fillId="0" borderId="0" xfId="0" applyFont="1" applyAlignment="1">
      <alignment horizontal="justify" vertical="top"/>
    </xf>
    <xf numFmtId="0" fontId="7" fillId="0" borderId="0" xfId="0" applyFont="1"/>
    <xf numFmtId="0" fontId="7" fillId="0" borderId="0" xfId="0" applyFont="1"/>
    <xf numFmtId="0" fontId="25" fillId="0" borderId="0" xfId="0" applyFont="1"/>
    <xf numFmtId="0" fontId="7" fillId="0" borderId="0" xfId="0" applyFont="1"/>
    <xf numFmtId="0" fontId="7" fillId="0" borderId="0" xfId="0" applyFont="1"/>
    <xf numFmtId="0" fontId="7" fillId="0" borderId="0" xfId="0" applyFont="1"/>
    <xf numFmtId="0" fontId="7" fillId="0" borderId="0" xfId="0" applyFont="1"/>
    <xf numFmtId="0" fontId="22" fillId="0" borderId="0" xfId="0" applyFont="1" applyAlignment="1" applyProtection="1">
      <alignment horizontal="center" vertical="center"/>
      <protection locked="0"/>
    </xf>
    <xf numFmtId="0" fontId="22" fillId="0" borderId="0" xfId="0" applyFont="1" applyAlignment="1">
      <alignment horizontal="center" vertical="center"/>
    </xf>
    <xf numFmtId="0" fontId="15"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wrapText="1" shrinkToFit="1"/>
    </xf>
    <xf numFmtId="0" fontId="22" fillId="0" borderId="0" xfId="0" applyFont="1" applyAlignment="1">
      <alignment horizontal="center" vertical="center" wrapText="1"/>
    </xf>
    <xf numFmtId="0" fontId="7" fillId="0" borderId="0" xfId="0" applyFont="1" applyAlignment="1">
      <alignment horizontal="center" vertical="center"/>
    </xf>
    <xf numFmtId="0" fontId="7" fillId="0" borderId="0" xfId="0" applyFont="1"/>
    <xf numFmtId="0" fontId="7" fillId="0" borderId="0" xfId="0" applyFont="1" applyBorder="1" applyAlignment="1">
      <alignment horizontal="right" vertical="top"/>
    </xf>
    <xf numFmtId="0" fontId="7" fillId="0" borderId="0" xfId="0" applyFont="1"/>
    <xf numFmtId="0" fontId="30" fillId="0" borderId="0" xfId="24" applyFont="1" applyAlignment="1">
      <alignment horizontal="left" vertical="center" wrapText="1"/>
    </xf>
    <xf numFmtId="0" fontId="22" fillId="0" borderId="0" xfId="0" applyFont="1"/>
    <xf numFmtId="0" fontId="7" fillId="0" borderId="0" xfId="0" applyFont="1"/>
    <xf numFmtId="4" fontId="7" fillId="0" borderId="0" xfId="0" applyNumberFormat="1" applyFont="1"/>
    <xf numFmtId="4" fontId="3" fillId="0" borderId="0" xfId="0" applyNumberFormat="1" applyFont="1" applyAlignment="1">
      <alignment horizontal="left" vertical="top" wrapText="1" shrinkToFit="1"/>
    </xf>
    <xf numFmtId="0" fontId="7" fillId="0" borderId="0" xfId="0" applyFont="1"/>
    <xf numFmtId="0" fontId="10" fillId="0" borderId="1" xfId="0" applyFont="1" applyBorder="1" applyAlignment="1" applyProtection="1">
      <alignment horizontal="justify" vertical="top"/>
    </xf>
    <xf numFmtId="0" fontId="10" fillId="0" borderId="1" xfId="0" applyFont="1" applyBorder="1" applyAlignment="1" applyProtection="1">
      <alignment horizontal="right" vertical="top"/>
    </xf>
    <xf numFmtId="4" fontId="10" fillId="0" borderId="1" xfId="0" applyNumberFormat="1" applyFont="1" applyBorder="1" applyAlignment="1" applyProtection="1">
      <alignment horizontal="center" vertical="top"/>
    </xf>
    <xf numFmtId="4" fontId="10" fillId="0" borderId="1" xfId="0" applyNumberFormat="1" applyFont="1" applyBorder="1" applyAlignment="1" applyProtection="1">
      <alignment horizontal="right" vertical="top"/>
    </xf>
    <xf numFmtId="0" fontId="7" fillId="0" borderId="0" xfId="0" applyFont="1" applyProtection="1"/>
    <xf numFmtId="0" fontId="7" fillId="0" borderId="0" xfId="0" applyFont="1"/>
    <xf numFmtId="0" fontId="10" fillId="0" borderId="0" xfId="0" applyFont="1" applyAlignment="1">
      <alignment horizontal="justify" vertical="top"/>
    </xf>
    <xf numFmtId="0" fontId="7" fillId="0" borderId="0" xfId="0" applyFont="1"/>
    <xf numFmtId="0" fontId="7" fillId="0" borderId="0" xfId="0" applyFont="1"/>
    <xf numFmtId="0" fontId="10" fillId="0" borderId="0" xfId="0" applyFont="1" applyBorder="1" applyAlignment="1">
      <alignment horizontal="justify" vertical="top"/>
    </xf>
    <xf numFmtId="0" fontId="7" fillId="0" borderId="0" xfId="0" applyFont="1" applyBorder="1" applyAlignment="1" applyProtection="1">
      <alignment vertical="center"/>
      <protection locked="0"/>
    </xf>
    <xf numFmtId="4" fontId="9" fillId="2" borderId="5" xfId="0" applyNumberFormat="1" applyFont="1" applyFill="1" applyBorder="1" applyAlignment="1">
      <alignment horizontal="right" vertical="top"/>
    </xf>
    <xf numFmtId="4" fontId="9" fillId="2" borderId="22" xfId="0" applyNumberFormat="1" applyFont="1" applyFill="1" applyBorder="1" applyAlignment="1">
      <alignment horizontal="right" vertical="top"/>
    </xf>
    <xf numFmtId="4" fontId="9" fillId="2" borderId="23" xfId="0" applyNumberFormat="1" applyFont="1" applyFill="1" applyBorder="1" applyAlignment="1">
      <alignment horizontal="right" vertical="top"/>
    </xf>
    <xf numFmtId="0" fontId="13" fillId="0" borderId="0" xfId="0" applyFont="1" applyAlignment="1">
      <alignment horizontal="center" vertical="top"/>
    </xf>
    <xf numFmtId="0" fontId="7" fillId="0" borderId="0" xfId="0" applyFont="1"/>
    <xf numFmtId="0" fontId="6" fillId="0" borderId="0" xfId="0" applyFont="1" applyProtection="1"/>
    <xf numFmtId="4" fontId="7" fillId="0" borderId="0" xfId="0" applyNumberFormat="1" applyFont="1" applyAlignment="1" applyProtection="1">
      <alignment horizontal="center"/>
    </xf>
    <xf numFmtId="4" fontId="7" fillId="0" borderId="0" xfId="0" applyNumberFormat="1" applyFont="1" applyAlignment="1" applyProtection="1">
      <alignment horizontal="right"/>
    </xf>
    <xf numFmtId="0" fontId="15" fillId="0" borderId="0" xfId="0" applyFont="1" applyAlignment="1" applyProtection="1">
      <alignment horizontal="center" vertical="top"/>
    </xf>
    <xf numFmtId="4" fontId="10" fillId="0" borderId="0" xfId="0" applyNumberFormat="1" applyFont="1" applyAlignment="1" applyProtection="1">
      <alignment horizontal="right"/>
    </xf>
    <xf numFmtId="0" fontId="6" fillId="2" borderId="1" xfId="0" applyFont="1" applyFill="1" applyBorder="1" applyAlignment="1" applyProtection="1">
      <alignment horizontal="left"/>
    </xf>
    <xf numFmtId="0" fontId="6" fillId="2" borderId="4" xfId="0" applyFont="1" applyFill="1" applyBorder="1" applyProtection="1"/>
    <xf numFmtId="0" fontId="6" fillId="2" borderId="1" xfId="0" applyFont="1" applyFill="1" applyBorder="1" applyProtection="1"/>
    <xf numFmtId="4" fontId="5" fillId="2" borderId="3" xfId="0" applyNumberFormat="1" applyFont="1" applyFill="1" applyBorder="1" applyAlignment="1" applyProtection="1">
      <alignment horizontal="center" vertical="top"/>
    </xf>
    <xf numFmtId="4" fontId="5" fillId="2" borderId="3" xfId="0" applyNumberFormat="1" applyFont="1" applyFill="1" applyBorder="1" applyAlignment="1" applyProtection="1">
      <alignment horizontal="right" vertical="top"/>
    </xf>
    <xf numFmtId="4" fontId="9" fillId="2" borderId="5" xfId="0" applyNumberFormat="1" applyFont="1" applyFill="1" applyBorder="1" applyAlignment="1" applyProtection="1">
      <alignment horizontal="right" vertical="top"/>
    </xf>
    <xf numFmtId="4" fontId="7" fillId="0" borderId="0" xfId="0" applyNumberFormat="1" applyFont="1" applyAlignment="1" applyProtection="1">
      <alignment horizontal="left" vertical="top"/>
    </xf>
    <xf numFmtId="4" fontId="5" fillId="0" borderId="0" xfId="0" applyNumberFormat="1" applyFont="1" applyAlignment="1" applyProtection="1">
      <alignment horizontal="center" vertical="top"/>
    </xf>
    <xf numFmtId="4" fontId="5" fillId="0" borderId="0" xfId="0" applyNumberFormat="1" applyFont="1" applyAlignment="1" applyProtection="1">
      <alignment horizontal="right" vertical="top"/>
    </xf>
    <xf numFmtId="4" fontId="9" fillId="0" borderId="0" xfId="0" applyNumberFormat="1" applyFont="1" applyAlignment="1" applyProtection="1">
      <alignment horizontal="right"/>
    </xf>
    <xf numFmtId="0" fontId="7" fillId="0" borderId="0" xfId="0" applyFont="1" applyAlignment="1" applyProtection="1">
      <alignment horizontal="left" vertical="top"/>
    </xf>
    <xf numFmtId="0" fontId="11" fillId="0" borderId="0" xfId="0" applyFont="1" applyAlignment="1" applyProtection="1">
      <alignment horizontal="left" vertical="top" wrapText="1"/>
    </xf>
    <xf numFmtId="0" fontId="6" fillId="2" borderId="6" xfId="0" applyFont="1" applyFill="1" applyBorder="1" applyAlignment="1" applyProtection="1">
      <alignment horizontal="left"/>
    </xf>
    <xf numFmtId="4" fontId="5" fillId="2" borderId="7" xfId="0" applyNumberFormat="1" applyFont="1" applyFill="1" applyBorder="1" applyAlignment="1" applyProtection="1">
      <alignment horizontal="center" vertical="top"/>
    </xf>
    <xf numFmtId="4" fontId="5" fillId="2" borderId="7" xfId="0" applyNumberFormat="1" applyFont="1" applyFill="1" applyBorder="1" applyAlignment="1" applyProtection="1">
      <alignment horizontal="right" vertical="top"/>
    </xf>
    <xf numFmtId="4" fontId="9" fillId="2" borderId="23" xfId="0" applyNumberFormat="1" applyFont="1" applyFill="1" applyBorder="1" applyAlignment="1" applyProtection="1">
      <alignment horizontal="right" vertical="top"/>
    </xf>
    <xf numFmtId="4" fontId="5" fillId="2" borderId="3" xfId="0" applyNumberFormat="1" applyFont="1" applyFill="1" applyBorder="1" applyAlignment="1" applyProtection="1">
      <alignment horizontal="center"/>
    </xf>
    <xf numFmtId="4" fontId="5" fillId="2" borderId="3" xfId="0" applyNumberFormat="1" applyFont="1" applyFill="1" applyBorder="1" applyAlignment="1" applyProtection="1">
      <alignment horizontal="right"/>
    </xf>
    <xf numFmtId="4" fontId="6" fillId="2" borderId="3" xfId="0" applyNumberFormat="1" applyFont="1" applyFill="1" applyBorder="1" applyAlignment="1" applyProtection="1">
      <alignment horizontal="left" vertical="top"/>
    </xf>
    <xf numFmtId="4" fontId="5" fillId="2" borderId="3" xfId="0" applyNumberFormat="1" applyFont="1" applyFill="1" applyBorder="1" applyAlignment="1" applyProtection="1">
      <alignment horizontal="left" vertical="top"/>
    </xf>
    <xf numFmtId="4" fontId="11" fillId="0" borderId="0" xfId="0" applyNumberFormat="1" applyFont="1" applyAlignment="1" applyProtection="1">
      <alignment horizontal="center"/>
    </xf>
    <xf numFmtId="0" fontId="6" fillId="2" borderId="8" xfId="0" applyFont="1" applyFill="1" applyBorder="1" applyAlignment="1" applyProtection="1">
      <alignment horizontal="left"/>
    </xf>
    <xf numFmtId="4" fontId="6" fillId="2" borderId="9" xfId="0" applyNumberFormat="1" applyFont="1" applyFill="1" applyBorder="1" applyAlignment="1" applyProtection="1">
      <alignment horizontal="center"/>
    </xf>
    <xf numFmtId="4" fontId="5" fillId="2" borderId="9" xfId="0" applyNumberFormat="1" applyFont="1" applyFill="1" applyBorder="1" applyAlignment="1" applyProtection="1">
      <alignment horizontal="right"/>
    </xf>
    <xf numFmtId="4" fontId="9" fillId="2" borderId="22" xfId="0" applyNumberFormat="1" applyFont="1" applyFill="1" applyBorder="1" applyAlignment="1" applyProtection="1">
      <alignment horizontal="right" vertical="top"/>
    </xf>
    <xf numFmtId="0" fontId="6" fillId="2" borderId="8" xfId="0" applyFont="1" applyFill="1" applyBorder="1" applyAlignment="1" applyProtection="1">
      <alignment horizontal="center"/>
    </xf>
    <xf numFmtId="0" fontId="6" fillId="2" borderId="8" xfId="0" applyFont="1" applyFill="1" applyBorder="1" applyAlignment="1" applyProtection="1">
      <alignment horizontal="right"/>
    </xf>
    <xf numFmtId="4" fontId="6" fillId="2" borderId="9" xfId="0" applyNumberFormat="1" applyFont="1" applyFill="1" applyBorder="1" applyAlignment="1" applyProtection="1">
      <alignment horizontal="left"/>
    </xf>
    <xf numFmtId="0" fontId="7" fillId="0" borderId="0" xfId="0" applyFont="1" applyAlignment="1" applyProtection="1">
      <alignment horizontal="center"/>
    </xf>
    <xf numFmtId="0" fontId="11" fillId="0" borderId="0" xfId="0" applyFont="1" applyProtection="1"/>
    <xf numFmtId="0" fontId="6" fillId="2" borderId="10" xfId="0" applyFont="1" applyFill="1" applyBorder="1" applyAlignment="1" applyProtection="1">
      <alignment horizontal="left"/>
    </xf>
    <xf numFmtId="0" fontId="6" fillId="2" borderId="11" xfId="0" applyFont="1" applyFill="1" applyBorder="1" applyAlignment="1" applyProtection="1">
      <alignment horizontal="center"/>
    </xf>
    <xf numFmtId="0" fontId="6" fillId="2" borderId="11" xfId="0" applyFont="1" applyFill="1" applyBorder="1" applyAlignment="1" applyProtection="1">
      <alignment horizontal="left"/>
    </xf>
    <xf numFmtId="4" fontId="5" fillId="2" borderId="12" xfId="0" applyNumberFormat="1" applyFont="1" applyFill="1" applyBorder="1" applyAlignment="1" applyProtection="1">
      <alignment horizontal="center"/>
    </xf>
    <xf numFmtId="4" fontId="5" fillId="2" borderId="12" xfId="0" applyNumberFormat="1" applyFont="1" applyFill="1" applyBorder="1" applyAlignment="1" applyProtection="1">
      <alignment horizontal="right"/>
    </xf>
    <xf numFmtId="4" fontId="9" fillId="2" borderId="13" xfId="0" applyNumberFormat="1" applyFont="1" applyFill="1" applyBorder="1" applyAlignment="1" applyProtection="1">
      <alignment horizontal="right"/>
    </xf>
    <xf numFmtId="0" fontId="6" fillId="4" borderId="1" xfId="0" applyFont="1" applyFill="1" applyBorder="1" applyAlignment="1" applyProtection="1">
      <alignment horizontal="right"/>
      <protection locked="0"/>
    </xf>
    <xf numFmtId="0" fontId="7" fillId="0" borderId="0" xfId="0" applyFont="1" applyAlignment="1" applyProtection="1">
      <alignment horizontal="right"/>
    </xf>
    <xf numFmtId="2" fontId="7" fillId="0" borderId="0" xfId="0" applyNumberFormat="1" applyFont="1" applyAlignment="1" applyProtection="1">
      <alignment horizontal="right"/>
    </xf>
    <xf numFmtId="0" fontId="26" fillId="3" borderId="4" xfId="0" applyFont="1" applyFill="1" applyBorder="1" applyAlignment="1" applyProtection="1">
      <alignment horizontal="right" vertical="top"/>
    </xf>
    <xf numFmtId="0" fontId="13" fillId="3" borderId="3" xfId="0" applyFont="1" applyFill="1" applyBorder="1" applyAlignment="1" applyProtection="1">
      <alignment vertical="top" wrapText="1"/>
    </xf>
    <xf numFmtId="0" fontId="13" fillId="3" borderId="3" xfId="0" applyFont="1" applyFill="1" applyBorder="1" applyAlignment="1" applyProtection="1">
      <alignment horizontal="right" vertical="top"/>
    </xf>
    <xf numFmtId="4" fontId="14" fillId="3" borderId="3" xfId="0" applyNumberFormat="1" applyFont="1" applyFill="1" applyBorder="1" applyAlignment="1" applyProtection="1">
      <alignment horizontal="center" vertical="top"/>
    </xf>
    <xf numFmtId="2" fontId="14" fillId="3" borderId="3" xfId="0" applyNumberFormat="1" applyFont="1" applyFill="1" applyBorder="1" applyAlignment="1" applyProtection="1">
      <alignment horizontal="right" vertical="top"/>
    </xf>
    <xf numFmtId="4" fontId="14" fillId="3" borderId="5" xfId="0" applyNumberFormat="1" applyFont="1" applyFill="1" applyBorder="1" applyAlignment="1" applyProtection="1">
      <alignment horizontal="right"/>
    </xf>
    <xf numFmtId="0" fontId="7" fillId="0" borderId="2" xfId="0" applyFont="1" applyBorder="1" applyAlignment="1" applyProtection="1">
      <alignment horizontal="right"/>
    </xf>
    <xf numFmtId="0" fontId="7" fillId="0" borderId="2" xfId="0" applyFont="1" applyBorder="1" applyProtection="1"/>
    <xf numFmtId="4" fontId="7" fillId="0" borderId="2" xfId="0" applyNumberFormat="1" applyFont="1" applyBorder="1" applyAlignment="1" applyProtection="1">
      <alignment horizontal="center"/>
    </xf>
    <xf numFmtId="2" fontId="7" fillId="0" borderId="2" xfId="0" applyNumberFormat="1" applyFont="1" applyBorder="1" applyAlignment="1" applyProtection="1">
      <alignment horizontal="right"/>
    </xf>
    <xf numFmtId="0" fontId="9" fillId="0" borderId="12" xfId="0" applyFont="1" applyBorder="1" applyAlignment="1" applyProtection="1">
      <alignment horizontal="right" vertical="center"/>
    </xf>
    <xf numFmtId="0" fontId="9" fillId="0" borderId="16" xfId="0" applyFont="1" applyBorder="1" applyAlignment="1" applyProtection="1">
      <alignment horizontal="center" vertical="center" wrapText="1"/>
    </xf>
    <xf numFmtId="0" fontId="9" fillId="0" borderId="17" xfId="0" applyFont="1" applyBorder="1" applyAlignment="1" applyProtection="1">
      <alignment horizontal="center" vertical="center"/>
    </xf>
    <xf numFmtId="4" fontId="9" fillId="0" borderId="18" xfId="0" applyNumberFormat="1" applyFont="1" applyBorder="1" applyAlignment="1" applyProtection="1">
      <alignment horizontal="center" vertical="center"/>
    </xf>
    <xf numFmtId="2" fontId="9" fillId="0" borderId="17" xfId="0" applyNumberFormat="1" applyFont="1" applyBorder="1" applyAlignment="1" applyProtection="1">
      <alignment horizontal="center" vertical="center" wrapText="1"/>
    </xf>
    <xf numFmtId="0" fontId="9" fillId="0" borderId="18" xfId="0" applyFont="1" applyBorder="1" applyAlignment="1" applyProtection="1">
      <alignment horizontal="center" vertical="center"/>
    </xf>
    <xf numFmtId="0" fontId="7" fillId="0" borderId="1" xfId="0" applyFont="1" applyBorder="1" applyAlignment="1" applyProtection="1">
      <alignment horizontal="right" vertical="top"/>
    </xf>
    <xf numFmtId="2" fontId="10" fillId="5" borderId="1" xfId="0" applyNumberFormat="1" applyFont="1" applyFill="1" applyBorder="1" applyAlignment="1" applyProtection="1">
      <alignment horizontal="right" vertical="top"/>
    </xf>
    <xf numFmtId="0" fontId="10" fillId="0" borderId="0" xfId="0" applyFont="1" applyAlignment="1" applyProtection="1">
      <alignment horizontal="right" vertical="center"/>
    </xf>
    <xf numFmtId="0" fontId="9" fillId="0" borderId="0" xfId="0" applyFont="1" applyAlignment="1" applyProtection="1">
      <alignment horizontal="right" vertical="center" wrapText="1"/>
    </xf>
    <xf numFmtId="4" fontId="10" fillId="0" borderId="0" xfId="0" applyNumberFormat="1" applyFont="1" applyAlignment="1" applyProtection="1">
      <alignment horizontal="center" vertical="center"/>
    </xf>
    <xf numFmtId="2" fontId="10" fillId="0" borderId="15" xfId="0" applyNumberFormat="1" applyFont="1" applyBorder="1" applyAlignment="1" applyProtection="1">
      <alignment horizontal="right" vertical="center"/>
    </xf>
    <xf numFmtId="4" fontId="9" fillId="0" borderId="15" xfId="0" applyNumberFormat="1" applyFont="1" applyBorder="1" applyAlignment="1" applyProtection="1">
      <alignment horizontal="right" vertical="center"/>
    </xf>
    <xf numFmtId="0" fontId="13" fillId="3" borderId="4" xfId="0" applyFont="1" applyFill="1" applyBorder="1" applyAlignment="1" applyProtection="1">
      <alignment horizontal="right" vertical="top"/>
    </xf>
    <xf numFmtId="0" fontId="15" fillId="0" borderId="0" xfId="0" applyFont="1" applyAlignment="1" applyProtection="1">
      <alignment horizontal="center" vertical="center"/>
    </xf>
    <xf numFmtId="0" fontId="13" fillId="0" borderId="0" xfId="0" applyFont="1" applyProtection="1"/>
    <xf numFmtId="0" fontId="22" fillId="0" borderId="0" xfId="0" applyFont="1" applyAlignment="1" applyProtection="1">
      <alignment horizontal="center" vertical="center"/>
    </xf>
    <xf numFmtId="0" fontId="9" fillId="0" borderId="16" xfId="0" applyFont="1" applyBorder="1" applyAlignment="1" applyProtection="1">
      <alignment horizontal="right" vertical="center"/>
    </xf>
    <xf numFmtId="4" fontId="7" fillId="0" borderId="0" xfId="0" applyNumberFormat="1" applyFont="1" applyProtection="1"/>
    <xf numFmtId="0" fontId="7" fillId="0" borderId="0" xfId="0" applyFont="1" applyAlignment="1" applyProtection="1">
      <alignment vertical="center"/>
    </xf>
    <xf numFmtId="0" fontId="28" fillId="0" borderId="0" xfId="0" applyFont="1" applyAlignment="1" applyProtection="1">
      <alignment horizontal="center" vertical="center"/>
    </xf>
    <xf numFmtId="0" fontId="14" fillId="0" borderId="0" xfId="0" applyFont="1" applyProtection="1"/>
    <xf numFmtId="0" fontId="9" fillId="0" borderId="16" xfId="0" applyFont="1" applyBorder="1" applyAlignment="1" applyProtection="1">
      <alignment horizontal="center" vertical="center"/>
    </xf>
    <xf numFmtId="4" fontId="9" fillId="0" borderId="11" xfId="0" applyNumberFormat="1" applyFont="1" applyBorder="1" applyAlignment="1" applyProtection="1">
      <alignment horizontal="center" vertical="center"/>
    </xf>
    <xf numFmtId="2" fontId="9" fillId="0" borderId="16" xfId="0" applyNumberFormat="1" applyFont="1" applyBorder="1" applyAlignment="1" applyProtection="1">
      <alignment horizontal="center" vertical="center" wrapText="1"/>
    </xf>
    <xf numFmtId="0" fontId="9" fillId="0" borderId="19" xfId="0" applyFont="1" applyBorder="1" applyAlignment="1" applyProtection="1">
      <alignment horizontal="center" vertical="center"/>
    </xf>
    <xf numFmtId="0" fontId="29" fillId="0" borderId="0" xfId="0" applyFont="1" applyAlignment="1" applyProtection="1">
      <alignment horizontal="center" vertical="center" wrapText="1" shrinkToFit="1"/>
    </xf>
    <xf numFmtId="4" fontId="3" fillId="0" borderId="0" xfId="0" applyNumberFormat="1" applyFont="1" applyAlignment="1" applyProtection="1">
      <alignment horizontal="left" vertical="top" wrapText="1" shrinkToFit="1"/>
    </xf>
    <xf numFmtId="0" fontId="3" fillId="0" borderId="0" xfId="0" applyFont="1" applyAlignment="1" applyProtection="1">
      <alignment horizontal="left" vertical="top" wrapText="1" shrinkToFit="1"/>
    </xf>
    <xf numFmtId="0" fontId="14" fillId="3" borderId="3" xfId="0" applyFont="1" applyFill="1" applyBorder="1" applyProtection="1"/>
    <xf numFmtId="4" fontId="14" fillId="3" borderId="3" xfId="0" applyNumberFormat="1" applyFont="1" applyFill="1" applyBorder="1" applyAlignment="1" applyProtection="1">
      <alignment horizontal="center"/>
    </xf>
    <xf numFmtId="2" fontId="14" fillId="3" borderId="3" xfId="0" applyNumberFormat="1" applyFont="1" applyFill="1" applyBorder="1" applyAlignment="1" applyProtection="1">
      <alignment horizontal="right"/>
    </xf>
    <xf numFmtId="0" fontId="9" fillId="0" borderId="0" xfId="0" applyFont="1" applyAlignment="1" applyProtection="1">
      <alignment horizontal="right" vertical="center"/>
    </xf>
    <xf numFmtId="0" fontId="9" fillId="0" borderId="0" xfId="0" applyFont="1" applyAlignment="1" applyProtection="1">
      <alignment horizontal="left" vertical="center" wrapText="1"/>
    </xf>
    <xf numFmtId="2" fontId="9" fillId="0" borderId="0" xfId="0" applyNumberFormat="1" applyFont="1" applyAlignment="1" applyProtection="1">
      <alignment horizontal="left" vertical="center" wrapText="1"/>
    </xf>
    <xf numFmtId="0" fontId="7" fillId="0" borderId="0" xfId="0" applyFont="1" applyAlignment="1" applyProtection="1">
      <alignment horizontal="center" vertical="center"/>
    </xf>
    <xf numFmtId="49" fontId="10" fillId="0" borderId="0" xfId="0" applyNumberFormat="1" applyFont="1" applyAlignment="1" applyProtection="1">
      <alignment horizontal="justify" vertical="top"/>
    </xf>
    <xf numFmtId="4" fontId="10" fillId="0" borderId="0" xfId="0" applyNumberFormat="1" applyFont="1" applyProtection="1"/>
    <xf numFmtId="0" fontId="11" fillId="0" borderId="0" xfId="0" applyFont="1" applyAlignment="1" applyProtection="1">
      <alignment horizontal="right" vertical="top"/>
    </xf>
    <xf numFmtId="0" fontId="11" fillId="0" borderId="0" xfId="0" applyFont="1" applyAlignment="1" applyProtection="1">
      <alignment vertical="top" wrapText="1"/>
    </xf>
    <xf numFmtId="0" fontId="12" fillId="0" borderId="0" xfId="0" applyFont="1" applyAlignment="1" applyProtection="1">
      <alignment horizontal="justify" vertical="top"/>
    </xf>
    <xf numFmtId="0" fontId="14" fillId="0" borderId="0" xfId="0" applyFont="1" applyAlignment="1" applyProtection="1">
      <alignment horizontal="justify" vertical="top"/>
    </xf>
    <xf numFmtId="0" fontId="5" fillId="0" borderId="0" xfId="0" applyFont="1" applyAlignment="1" applyProtection="1">
      <alignment horizontal="right"/>
    </xf>
    <xf numFmtId="0" fontId="5" fillId="0" borderId="0" xfId="0" applyFont="1" applyProtection="1"/>
    <xf numFmtId="4" fontId="5" fillId="0" borderId="0" xfId="0" applyNumberFormat="1" applyFont="1" applyAlignment="1" applyProtection="1">
      <alignment horizontal="center"/>
    </xf>
    <xf numFmtId="2" fontId="5" fillId="0" borderId="0" xfId="0" applyNumberFormat="1" applyFont="1" applyAlignment="1" applyProtection="1">
      <alignment horizontal="right"/>
    </xf>
    <xf numFmtId="4" fontId="5" fillId="0" borderId="0" xfId="0" applyNumberFormat="1" applyFont="1" applyAlignment="1" applyProtection="1">
      <alignment horizontal="right"/>
    </xf>
    <xf numFmtId="0" fontId="22" fillId="0" borderId="0" xfId="0" applyFont="1" applyAlignment="1" applyProtection="1">
      <alignment horizontal="center" vertical="center" wrapText="1"/>
    </xf>
    <xf numFmtId="0" fontId="7" fillId="0" borderId="0" xfId="0" applyFont="1" applyAlignment="1" applyProtection="1">
      <alignment horizontal="right" vertical="center"/>
    </xf>
    <xf numFmtId="0" fontId="11" fillId="0" borderId="0" xfId="0" applyFont="1" applyAlignment="1" applyProtection="1">
      <alignment vertical="center" wrapText="1"/>
    </xf>
    <xf numFmtId="4" fontId="7" fillId="0" borderId="0" xfId="0" applyNumberFormat="1" applyFont="1" applyAlignment="1" applyProtection="1">
      <alignment horizontal="center" vertical="center"/>
    </xf>
    <xf numFmtId="2" fontId="7" fillId="0" borderId="0" xfId="0" applyNumberFormat="1" applyFont="1" applyAlignment="1" applyProtection="1">
      <alignment horizontal="right" vertical="center"/>
    </xf>
    <xf numFmtId="4" fontId="11" fillId="0" borderId="0" xfId="0" applyNumberFormat="1" applyFont="1" applyAlignment="1" applyProtection="1">
      <alignment horizontal="right" vertical="center"/>
    </xf>
    <xf numFmtId="0" fontId="9" fillId="0" borderId="0" xfId="0" applyFont="1" applyAlignment="1" applyProtection="1">
      <alignment vertical="center" wrapText="1"/>
    </xf>
    <xf numFmtId="2" fontId="10" fillId="0" borderId="0" xfId="0" applyNumberFormat="1" applyFont="1" applyAlignment="1" applyProtection="1">
      <alignment horizontal="right" vertical="center"/>
    </xf>
    <xf numFmtId="4" fontId="9" fillId="0" borderId="0" xfId="0" applyNumberFormat="1" applyFont="1" applyAlignment="1" applyProtection="1">
      <alignment horizontal="right" vertical="center"/>
    </xf>
    <xf numFmtId="0" fontId="10" fillId="0" borderId="0" xfId="0" applyFont="1" applyAlignment="1" applyProtection="1">
      <alignment horizontal="right"/>
    </xf>
    <xf numFmtId="0" fontId="10" fillId="0" borderId="0" xfId="0" applyFont="1" applyProtection="1"/>
    <xf numFmtId="4" fontId="10" fillId="0" borderId="0" xfId="0" applyNumberFormat="1" applyFont="1" applyAlignment="1" applyProtection="1">
      <alignment horizontal="center"/>
    </xf>
    <xf numFmtId="2" fontId="10" fillId="0" borderId="0" xfId="0" applyNumberFormat="1" applyFont="1" applyAlignment="1" applyProtection="1">
      <alignment horizontal="right"/>
    </xf>
    <xf numFmtId="49" fontId="14" fillId="0" borderId="0" xfId="0" applyNumberFormat="1" applyFont="1" applyAlignment="1" applyProtection="1">
      <alignment horizontal="justify" vertical="top"/>
    </xf>
    <xf numFmtId="4" fontId="14" fillId="0" borderId="0" xfId="0" applyNumberFormat="1" applyFont="1" applyProtection="1"/>
    <xf numFmtId="4" fontId="10" fillId="5" borderId="1" xfId="0" applyNumberFormat="1" applyFont="1" applyFill="1" applyBorder="1" applyAlignment="1" applyProtection="1">
      <alignment horizontal="right" vertical="top"/>
    </xf>
    <xf numFmtId="0" fontId="7" fillId="0" borderId="0" xfId="0" applyFont="1" applyAlignment="1" applyProtection="1">
      <alignment horizontal="right" vertical="top"/>
    </xf>
    <xf numFmtId="2" fontId="7" fillId="0" borderId="0" xfId="0" applyNumberFormat="1" applyFont="1" applyProtection="1"/>
    <xf numFmtId="0" fontId="11" fillId="0" borderId="0" xfId="0" applyFont="1" applyAlignment="1" applyProtection="1">
      <alignment horizontal="right"/>
    </xf>
    <xf numFmtId="2" fontId="10" fillId="0" borderId="1" xfId="0" applyNumberFormat="1" applyFont="1" applyBorder="1" applyAlignment="1" applyProtection="1">
      <alignment horizontal="right" vertical="top"/>
    </xf>
    <xf numFmtId="4" fontId="16" fillId="0" borderId="1" xfId="0" applyNumberFormat="1" applyFont="1" applyBorder="1" applyAlignment="1" applyProtection="1">
      <alignment horizontal="center" vertical="top"/>
    </xf>
    <xf numFmtId="0" fontId="5" fillId="0" borderId="0" xfId="0" applyFont="1" applyAlignment="1" applyProtection="1">
      <alignment horizontal="right" vertical="center"/>
    </xf>
    <xf numFmtId="0" fontId="6" fillId="0" borderId="0" xfId="0" applyFont="1" applyAlignment="1" applyProtection="1">
      <alignment vertical="center" wrapText="1"/>
    </xf>
    <xf numFmtId="4" fontId="5" fillId="0" borderId="0" xfId="0" applyNumberFormat="1" applyFont="1" applyAlignment="1" applyProtection="1">
      <alignment horizontal="center" vertical="center"/>
    </xf>
    <xf numFmtId="2" fontId="5" fillId="0" borderId="0" xfId="0" applyNumberFormat="1" applyFont="1" applyAlignment="1" applyProtection="1">
      <alignment horizontal="right" vertical="center"/>
    </xf>
    <xf numFmtId="4" fontId="6" fillId="0" borderId="0" xfId="0" applyNumberFormat="1" applyFont="1" applyAlignment="1" applyProtection="1">
      <alignment horizontal="right" vertical="center"/>
    </xf>
    <xf numFmtId="0" fontId="10" fillId="0" borderId="1" xfId="0" applyFont="1" applyBorder="1" applyAlignment="1" applyProtection="1">
      <alignment horizontal="justify" vertical="top" wrapText="1"/>
    </xf>
    <xf numFmtId="0" fontId="23" fillId="0" borderId="1" xfId="0" applyFont="1" applyBorder="1" applyAlignment="1" applyProtection="1">
      <alignment vertical="top" wrapText="1"/>
    </xf>
    <xf numFmtId="2" fontId="9" fillId="0" borderId="0" xfId="0" applyNumberFormat="1" applyFont="1" applyAlignment="1" applyProtection="1">
      <alignment horizontal="left" vertical="center" wrapText="1"/>
      <protection locked="0"/>
    </xf>
    <xf numFmtId="0" fontId="13" fillId="0" borderId="0" xfId="0" applyFont="1" applyAlignment="1" applyProtection="1">
      <alignment horizontal="center" vertical="top"/>
    </xf>
    <xf numFmtId="0" fontId="7" fillId="0" borderId="0" xfId="0" applyFont="1" applyProtection="1"/>
    <xf numFmtId="0" fontId="25" fillId="0" borderId="0" xfId="0" applyFont="1" applyProtection="1"/>
    <xf numFmtId="0" fontId="7" fillId="0" borderId="0" xfId="0" applyFont="1"/>
    <xf numFmtId="0" fontId="13" fillId="0" borderId="0" xfId="0" applyFont="1" applyAlignment="1" applyProtection="1">
      <alignment horizontal="center" vertical="top"/>
    </xf>
    <xf numFmtId="49" fontId="10" fillId="0" borderId="0" xfId="0" applyNumberFormat="1" applyFont="1" applyAlignment="1" applyProtection="1">
      <alignment horizontal="justify" vertical="top" wrapText="1"/>
    </xf>
    <xf numFmtId="0" fontId="10" fillId="0" borderId="0" xfId="0" applyFont="1" applyAlignment="1" applyProtection="1">
      <alignment horizontal="justify" vertical="top"/>
    </xf>
    <xf numFmtId="0" fontId="12" fillId="0" borderId="0" xfId="0" applyFont="1" applyAlignment="1" applyProtection="1">
      <alignment horizontal="justify" vertical="top"/>
    </xf>
    <xf numFmtId="0" fontId="7" fillId="0" borderId="0" xfId="0" applyFont="1" applyProtection="1"/>
    <xf numFmtId="0" fontId="10" fillId="0" borderId="0" xfId="0" applyFont="1" applyAlignment="1" applyProtection="1">
      <alignment horizontal="justify" vertical="top" wrapText="1"/>
    </xf>
    <xf numFmtId="0" fontId="7" fillId="0" borderId="20" xfId="0" applyFont="1" applyBorder="1" applyAlignment="1" applyProtection="1">
      <alignment horizontal="right" vertical="top"/>
    </xf>
    <xf numFmtId="0" fontId="7" fillId="0" borderId="21" xfId="0" applyFont="1" applyBorder="1" applyAlignment="1" applyProtection="1">
      <alignment horizontal="right" vertical="top"/>
    </xf>
    <xf numFmtId="0" fontId="13" fillId="0" borderId="0" xfId="0" applyFont="1" applyAlignment="1">
      <alignment horizontal="center" vertical="top"/>
    </xf>
    <xf numFmtId="0" fontId="10" fillId="0" borderId="14" xfId="0" applyFont="1" applyBorder="1" applyAlignment="1" applyProtection="1">
      <alignment horizontal="center" vertical="top"/>
    </xf>
    <xf numFmtId="49" fontId="10" fillId="0" borderId="0" xfId="0" applyNumberFormat="1" applyFont="1" applyAlignment="1">
      <alignment horizontal="justify" vertical="top" wrapText="1"/>
    </xf>
    <xf numFmtId="0" fontId="10" fillId="0" borderId="0" xfId="0" applyFont="1" applyAlignment="1">
      <alignment horizontal="justify" vertical="top"/>
    </xf>
    <xf numFmtId="0" fontId="12" fillId="0" borderId="0" xfId="0" applyFont="1" applyAlignment="1">
      <alignment horizontal="justify" vertical="top"/>
    </xf>
    <xf numFmtId="0" fontId="7" fillId="0" borderId="0" xfId="0" applyFont="1"/>
    <xf numFmtId="0" fontId="10" fillId="0" borderId="0" xfId="0" applyFont="1" applyAlignment="1">
      <alignment horizontal="left" vertical="top" wrapText="1"/>
    </xf>
    <xf numFmtId="0" fontId="10" fillId="0" borderId="0" xfId="0" applyFont="1" applyAlignment="1">
      <alignment horizontal="left" vertical="top"/>
    </xf>
    <xf numFmtId="0" fontId="7" fillId="0" borderId="20" xfId="0" applyFont="1" applyBorder="1" applyAlignment="1" applyProtection="1">
      <alignment horizontal="center" vertical="top"/>
    </xf>
    <xf numFmtId="0" fontId="7" fillId="0" borderId="14" xfId="0" applyFont="1" applyBorder="1" applyAlignment="1" applyProtection="1">
      <alignment horizontal="center" vertical="top"/>
    </xf>
    <xf numFmtId="0" fontId="7" fillId="0" borderId="21" xfId="0" applyFont="1" applyBorder="1" applyAlignment="1" applyProtection="1">
      <alignment horizontal="center" vertical="top"/>
    </xf>
    <xf numFmtId="0" fontId="7" fillId="0" borderId="1" xfId="0" applyFont="1" applyBorder="1" applyAlignment="1" applyProtection="1">
      <alignment horizontal="center" vertical="top"/>
    </xf>
    <xf numFmtId="0" fontId="1" fillId="0" borderId="1" xfId="0" applyFont="1" applyBorder="1" applyAlignment="1">
      <alignment horizontal="justify" vertical="top"/>
    </xf>
    <xf numFmtId="0" fontId="1" fillId="0" borderId="1" xfId="0" applyFont="1" applyBorder="1" applyAlignment="1">
      <alignment horizontal="right" vertical="top"/>
    </xf>
    <xf numFmtId="4" fontId="1" fillId="0" borderId="1" xfId="0" applyNumberFormat="1" applyFont="1" applyBorder="1" applyAlignment="1">
      <alignment horizontal="center" vertical="top"/>
    </xf>
    <xf numFmtId="2" fontId="1" fillId="4" borderId="1" xfId="0" applyNumberFormat="1" applyFont="1" applyFill="1" applyBorder="1" applyAlignment="1" applyProtection="1">
      <alignment horizontal="right" vertical="top"/>
      <protection locked="0"/>
    </xf>
    <xf numFmtId="4" fontId="1" fillId="0" borderId="1" xfId="0" applyNumberFormat="1" applyFont="1" applyBorder="1" applyAlignment="1">
      <alignment horizontal="right" vertical="top"/>
    </xf>
  </cellXfs>
  <cellStyles count="25">
    <cellStyle name="Excel Built-in Normal" xfId="16" xr:uid="{00000000-0005-0000-0000-000000000000}"/>
    <cellStyle name="Hiperpovezava" xfId="24" builtinId="8"/>
    <cellStyle name="Navadno" xfId="0" builtinId="0"/>
    <cellStyle name="Navadno 10" xfId="1" xr:uid="{00000000-0005-0000-0000-000003000000}"/>
    <cellStyle name="Navadno 11" xfId="2" xr:uid="{00000000-0005-0000-0000-000004000000}"/>
    <cellStyle name="Navadno 12" xfId="3" xr:uid="{00000000-0005-0000-0000-000005000000}"/>
    <cellStyle name="Navadno 13" xfId="4" xr:uid="{00000000-0005-0000-0000-000006000000}"/>
    <cellStyle name="Navadno 14" xfId="5" xr:uid="{00000000-0005-0000-0000-000007000000}"/>
    <cellStyle name="Navadno 15" xfId="15" xr:uid="{00000000-0005-0000-0000-000008000000}"/>
    <cellStyle name="Navadno 16" xfId="17" xr:uid="{00000000-0005-0000-0000-000009000000}"/>
    <cellStyle name="Navadno 2" xfId="6" xr:uid="{00000000-0005-0000-0000-00000A000000}"/>
    <cellStyle name="Navadno 2 2" xfId="23" xr:uid="{00000000-0005-0000-0000-00000B000000}"/>
    <cellStyle name="Navadno 3" xfId="7" xr:uid="{00000000-0005-0000-0000-00000C000000}"/>
    <cellStyle name="Navadno 4" xfId="8" xr:uid="{00000000-0005-0000-0000-00000D000000}"/>
    <cellStyle name="Navadno 5" xfId="9" xr:uid="{00000000-0005-0000-0000-00000E000000}"/>
    <cellStyle name="Navadno 5 2" xfId="22" xr:uid="{00000000-0005-0000-0000-00000F000000}"/>
    <cellStyle name="Navadno 6" xfId="10" xr:uid="{00000000-0005-0000-0000-000010000000}"/>
    <cellStyle name="Navadno 7" xfId="11" xr:uid="{00000000-0005-0000-0000-000011000000}"/>
    <cellStyle name="Navadno 8" xfId="12" xr:uid="{00000000-0005-0000-0000-000012000000}"/>
    <cellStyle name="Navadno 9" xfId="14" xr:uid="{00000000-0005-0000-0000-000013000000}"/>
    <cellStyle name="Navadno 9 2" xfId="13" xr:uid="{00000000-0005-0000-0000-000014000000}"/>
    <cellStyle name="normal1" xfId="18" xr:uid="{00000000-0005-0000-0000-000015000000}"/>
    <cellStyle name="Valuta 2" xfId="19" xr:uid="{00000000-0005-0000-0000-000016000000}"/>
    <cellStyle name="Vejica 2" xfId="20" xr:uid="{00000000-0005-0000-0000-000017000000}"/>
    <cellStyle name="Vejica 5" xfId="21" xr:uid="{00000000-0005-0000-0000-00001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2"/>
  <sheetViews>
    <sheetView view="pageBreakPreview" zoomScaleNormal="100" zoomScaleSheetLayoutView="100" workbookViewId="0">
      <selection activeCell="C20" sqref="C20"/>
    </sheetView>
  </sheetViews>
  <sheetFormatPr defaultColWidth="9.28515625" defaultRowHeight="12.75"/>
  <cols>
    <col min="1" max="1" width="3.7109375" style="244" customWidth="1"/>
    <col min="2" max="2" width="61.28515625" style="244" customWidth="1"/>
    <col min="3" max="3" width="10.7109375" style="244" customWidth="1"/>
    <col min="4" max="4" width="10.7109375" style="114" customWidth="1"/>
    <col min="5" max="5" width="10.7109375" style="115" customWidth="1"/>
    <col min="6" max="6" width="12.7109375" style="115" customWidth="1"/>
    <col min="7" max="7" width="16" style="244" hidden="1" customWidth="1"/>
    <col min="8" max="8" width="63" style="244" customWidth="1"/>
    <col min="9" max="9" width="9.28515625" style="244"/>
    <col min="10" max="10" width="9.28515625" style="244" customWidth="1"/>
    <col min="11" max="16384" width="9.28515625" style="244"/>
  </cols>
  <sheetData>
    <row r="1" spans="1:7" ht="15.75">
      <c r="A1" s="113"/>
    </row>
    <row r="2" spans="1:7" ht="18.75">
      <c r="A2" s="113"/>
      <c r="B2" s="247" t="s">
        <v>147</v>
      </c>
      <c r="C2" s="247"/>
      <c r="D2" s="247"/>
      <c r="E2" s="247"/>
      <c r="F2" s="243"/>
    </row>
    <row r="3" spans="1:7" ht="18.75">
      <c r="A3" s="113"/>
      <c r="B3" s="116"/>
      <c r="C3" s="116"/>
      <c r="D3" s="116"/>
      <c r="E3" s="116"/>
      <c r="F3" s="243"/>
    </row>
    <row r="4" spans="1:7" ht="18.75">
      <c r="A4" s="113"/>
      <c r="B4" s="243"/>
      <c r="C4" s="116"/>
      <c r="D4" s="116"/>
      <c r="E4" s="116"/>
      <c r="F4" s="243"/>
    </row>
    <row r="7" spans="1:7" ht="15.75">
      <c r="B7" s="113" t="s">
        <v>141</v>
      </c>
    </row>
    <row r="8" spans="1:7" ht="15">
      <c r="F8" s="117"/>
    </row>
    <row r="10" spans="1:7" ht="15.75">
      <c r="A10" s="118" t="str">
        <f>'SPLOŠNE POST._1-3 faza'!A3</f>
        <v>1.</v>
      </c>
      <c r="B10" s="119" t="str">
        <f>'SPLOŠNE POST._1-3 faza'!B3</f>
        <v>SPLOŠNE POSTAVKE - veljajo za celotni projekt</v>
      </c>
      <c r="C10" s="120"/>
      <c r="D10" s="121"/>
      <c r="E10" s="122"/>
      <c r="F10" s="123">
        <f>'SPLOŠNE POST._1-3 faza'!F15</f>
        <v>15970</v>
      </c>
    </row>
    <row r="11" spans="1:7" ht="15.75">
      <c r="A11" s="124"/>
      <c r="B11" s="124"/>
      <c r="C11" s="124"/>
      <c r="D11" s="125"/>
      <c r="E11" s="126"/>
      <c r="F11" s="127"/>
    </row>
    <row r="12" spans="1:7" ht="15.75">
      <c r="A12" s="118" t="str">
        <f>'REKAPITULACIJA - 1. FAZA'!A7</f>
        <v>2.</v>
      </c>
      <c r="B12" s="119" t="str">
        <f>'REKAPITULACIJA - 1. FAZA'!B7</f>
        <v>REKAPITULACIJA - 1. FAZA</v>
      </c>
      <c r="C12" s="118"/>
      <c r="D12" s="121"/>
      <c r="E12" s="122"/>
      <c r="F12" s="123">
        <f>'REKAPITULACIJA - 1. FAZA'!F32</f>
        <v>0</v>
      </c>
    </row>
    <row r="13" spans="1:7" ht="15.75">
      <c r="A13" s="128"/>
      <c r="B13" s="124"/>
      <c r="C13" s="124"/>
      <c r="D13" s="125"/>
      <c r="E13" s="126"/>
      <c r="F13" s="127"/>
    </row>
    <row r="14" spans="1:7" ht="15.75">
      <c r="A14" s="118" t="str">
        <f>'REKAPITULACIJA - 2. FAZA'!A7</f>
        <v>3.</v>
      </c>
      <c r="B14" s="119" t="str">
        <f>'REKAPITULACIJA - 2. FAZA'!B7</f>
        <v>REKAPITULACIJA - 2. FAZA</v>
      </c>
      <c r="C14" s="118"/>
      <c r="D14" s="121"/>
      <c r="E14" s="122"/>
      <c r="F14" s="123">
        <f>'REKAPITULACIJA - 2. FAZA'!F28</f>
        <v>0</v>
      </c>
    </row>
    <row r="15" spans="1:7" ht="15.75">
      <c r="A15" s="113"/>
      <c r="B15" s="124"/>
      <c r="C15" s="129"/>
      <c r="D15" s="125"/>
      <c r="E15" s="126"/>
      <c r="F15" s="127"/>
    </row>
    <row r="16" spans="1:7" ht="16.5" thickBot="1">
      <c r="A16" s="130" t="str">
        <f>'REKAPITULACIJA - 3. FAZA'!A7</f>
        <v>4.</v>
      </c>
      <c r="B16" s="130" t="str">
        <f>'REKAPITULACIJA - 3. FAZA'!B7</f>
        <v>REKAPITULACIJA - 3. FAZA</v>
      </c>
      <c r="C16" s="130"/>
      <c r="D16" s="131"/>
      <c r="E16" s="132"/>
      <c r="F16" s="133">
        <f>'REKAPITULACIJA - 3. FAZA'!F22</f>
        <v>0</v>
      </c>
      <c r="G16" s="127">
        <f>SUM(F10:F16)</f>
        <v>15970</v>
      </c>
    </row>
    <row r="17" spans="1:6" ht="15.75" thickTop="1">
      <c r="F17" s="127"/>
    </row>
    <row r="18" spans="1:6" ht="17.25" customHeight="1">
      <c r="A18" s="118"/>
      <c r="B18" s="118" t="s">
        <v>26</v>
      </c>
      <c r="C18" s="118"/>
      <c r="D18" s="134"/>
      <c r="E18" s="135"/>
      <c r="F18" s="123">
        <f>SUM(F10:F16)</f>
        <v>15970</v>
      </c>
    </row>
    <row r="19" spans="1:6" ht="21.6" customHeight="1">
      <c r="F19" s="127"/>
    </row>
    <row r="20" spans="1:6" ht="15.75">
      <c r="A20" s="118"/>
      <c r="B20" s="118" t="s">
        <v>28</v>
      </c>
      <c r="C20" s="154"/>
      <c r="D20" s="136" t="s">
        <v>29</v>
      </c>
      <c r="E20" s="137"/>
      <c r="F20" s="123">
        <f>(F18*C20)/100</f>
        <v>0</v>
      </c>
    </row>
    <row r="21" spans="1:6" ht="23.65" customHeight="1">
      <c r="D21" s="138"/>
      <c r="F21" s="127"/>
    </row>
    <row r="22" spans="1:6" ht="16.5" thickBot="1">
      <c r="A22" s="139"/>
      <c r="B22" s="139" t="s">
        <v>30</v>
      </c>
      <c r="C22" s="139"/>
      <c r="D22" s="140"/>
      <c r="E22" s="141"/>
      <c r="F22" s="142">
        <f>F18-F20</f>
        <v>15970</v>
      </c>
    </row>
    <row r="23" spans="1:6">
      <c r="D23" s="138"/>
    </row>
    <row r="24" spans="1:6" ht="16.5" thickBot="1">
      <c r="A24" s="139"/>
      <c r="B24" s="143" t="s">
        <v>36</v>
      </c>
      <c r="C24" s="144">
        <v>22</v>
      </c>
      <c r="D24" s="145" t="s">
        <v>29</v>
      </c>
      <c r="E24" s="141"/>
      <c r="F24" s="142">
        <f>(F22*C24)/100</f>
        <v>3513.4</v>
      </c>
    </row>
    <row r="25" spans="1:6" ht="13.5" thickBot="1">
      <c r="B25" s="146"/>
      <c r="D25" s="147"/>
      <c r="E25" s="244"/>
      <c r="F25" s="244"/>
    </row>
    <row r="26" spans="1:6" ht="16.5" thickBot="1">
      <c r="A26" s="148"/>
      <c r="B26" s="149" t="s">
        <v>37</v>
      </c>
      <c r="C26" s="150"/>
      <c r="D26" s="151"/>
      <c r="E26" s="152"/>
      <c r="F26" s="153">
        <f>F22+F24</f>
        <v>19483.400000000001</v>
      </c>
    </row>
    <row r="40" spans="4:6" ht="11.25" customHeight="1"/>
    <row r="41" spans="4:6" ht="11.25" customHeight="1">
      <c r="D41" s="244"/>
      <c r="E41" s="244"/>
      <c r="F41" s="244"/>
    </row>
    <row r="42" spans="4:6">
      <c r="D42" s="244"/>
      <c r="E42" s="244"/>
      <c r="F42" s="244"/>
    </row>
  </sheetData>
  <sheetProtection algorithmName="SHA-512" hashValue="m2JV6RIDSe8rkNOCNCZhzYNZgyQ3MXarSDI4vB0YK9025EBOoFsb8MUouLfUW3cYY+JNtGBDzDQSWpNb/SLFgw==" saltValue="OIRbdfBBg34bJSHIUaoDvA==" spinCount="100000" sheet="1" formatCells="0" formatColumns="0" formatRows="0" selectLockedCells="1"/>
  <mergeCells count="1">
    <mergeCell ref="B2:E2"/>
  </mergeCells>
  <printOptions horizontalCentered="1"/>
  <pageMargins left="1.0629921259842521" right="0.82677165354330717" top="0.98425196850393704" bottom="0.98425196850393704" header="0.39370078740157483" footer="0.19685039370078741"/>
  <pageSetup paperSize="9" scale="75" fitToHeight="0" orientation="portrait" useFirstPageNumber="1" r:id="rId1"/>
  <headerFooter alignWithMargins="0">
    <oddHeader>&amp;C&amp;A</oddHeader>
    <oddFooter>&amp;LObčina Šentjur&amp;C&amp;P/&amp;N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1"/>
  <sheetViews>
    <sheetView view="pageBreakPreview" topLeftCell="A25" zoomScaleNormal="100" zoomScaleSheetLayoutView="100" workbookViewId="0">
      <selection sqref="A1:XFD1048576"/>
    </sheetView>
  </sheetViews>
  <sheetFormatPr defaultColWidth="9.28515625" defaultRowHeight="12.75"/>
  <cols>
    <col min="1" max="1" width="4.28515625" style="1" customWidth="1"/>
    <col min="2" max="2" width="99.7109375" style="1" customWidth="1"/>
    <col min="3" max="3" width="10.7109375" style="1" customWidth="1"/>
    <col min="4" max="4" width="10.7109375" style="2" customWidth="1"/>
    <col min="5" max="5" width="10.7109375" style="3" customWidth="1"/>
    <col min="6" max="6" width="12.7109375" style="3" customWidth="1"/>
    <col min="7" max="7" width="16" style="1" customWidth="1"/>
    <col min="8" max="8" width="63" style="1" customWidth="1"/>
    <col min="9" max="9" width="9.28515625" style="1"/>
    <col min="10" max="10" width="9.28515625" style="1" customWidth="1"/>
    <col min="11" max="16384" width="9.28515625" style="1"/>
  </cols>
  <sheetData>
    <row r="1" spans="1:6" ht="15.75" customHeight="1">
      <c r="A1" s="66"/>
      <c r="B1" s="68" t="s">
        <v>102</v>
      </c>
      <c r="D1" s="1"/>
      <c r="E1" s="1"/>
      <c r="F1" s="1"/>
    </row>
    <row r="2" spans="1:6" ht="98.45" customHeight="1">
      <c r="A2" s="66"/>
      <c r="B2" s="4" t="s">
        <v>114</v>
      </c>
      <c r="D2" s="1"/>
      <c r="E2" s="1"/>
      <c r="F2" s="1"/>
    </row>
    <row r="3" spans="1:6" ht="15">
      <c r="A3" s="66"/>
      <c r="B3" s="5"/>
      <c r="D3" s="1"/>
      <c r="E3" s="1"/>
      <c r="F3" s="1"/>
    </row>
    <row r="4" spans="1:6" s="6" customFormat="1" ht="34.9" customHeight="1">
      <c r="A4" s="67"/>
      <c r="B4" s="67" t="s">
        <v>103</v>
      </c>
    </row>
    <row r="5" spans="1:6" s="6" customFormat="1" ht="34.9" customHeight="1">
      <c r="A5" s="103"/>
      <c r="B5" s="103" t="s">
        <v>117</v>
      </c>
    </row>
    <row r="6" spans="1:6" s="6" customFormat="1" ht="19.899999999999999" customHeight="1">
      <c r="A6" s="67"/>
      <c r="B6" s="67" t="s">
        <v>104</v>
      </c>
    </row>
    <row r="7" spans="1:6" s="6" customFormat="1" ht="19.899999999999999" customHeight="1">
      <c r="A7" s="103"/>
      <c r="B7" s="103" t="s">
        <v>69</v>
      </c>
    </row>
    <row r="8" spans="1:6" s="6" customFormat="1" ht="19.899999999999999" customHeight="1">
      <c r="A8" s="103"/>
      <c r="B8" s="103" t="s">
        <v>70</v>
      </c>
    </row>
    <row r="9" spans="1:6" s="6" customFormat="1" ht="19.899999999999999" customHeight="1">
      <c r="A9" s="103"/>
      <c r="B9" s="103" t="s">
        <v>71</v>
      </c>
    </row>
    <row r="10" spans="1:6" s="6" customFormat="1" ht="34.9" customHeight="1">
      <c r="A10" s="103"/>
      <c r="B10" s="103" t="s">
        <v>105</v>
      </c>
    </row>
    <row r="11" spans="1:6" s="6" customFormat="1" ht="34.9" customHeight="1">
      <c r="A11" s="103"/>
      <c r="B11" s="103" t="s">
        <v>88</v>
      </c>
    </row>
    <row r="12" spans="1:6" s="6" customFormat="1" ht="34.9" customHeight="1">
      <c r="A12" s="103"/>
      <c r="B12" s="103" t="s">
        <v>72</v>
      </c>
    </row>
    <row r="13" spans="1:6" s="6" customFormat="1" ht="34.9" customHeight="1">
      <c r="A13" s="103"/>
      <c r="B13" s="103" t="s">
        <v>73</v>
      </c>
    </row>
    <row r="14" spans="1:6" s="6" customFormat="1" ht="34.9" customHeight="1">
      <c r="A14" s="103"/>
      <c r="B14" s="103" t="s">
        <v>74</v>
      </c>
    </row>
    <row r="15" spans="1:6" s="6" customFormat="1" ht="19.899999999999999" customHeight="1">
      <c r="A15" s="103"/>
      <c r="B15" s="103" t="s">
        <v>112</v>
      </c>
    </row>
    <row r="16" spans="1:6" s="6" customFormat="1" ht="49.15" customHeight="1">
      <c r="B16" s="67" t="s">
        <v>75</v>
      </c>
    </row>
    <row r="17" spans="1:6" s="6" customFormat="1" ht="37.15" customHeight="1">
      <c r="A17" s="103"/>
      <c r="B17" s="103" t="s">
        <v>76</v>
      </c>
    </row>
    <row r="18" spans="1:6" s="6" customFormat="1" ht="19.899999999999999" customHeight="1">
      <c r="A18" s="103"/>
      <c r="B18" s="103" t="s">
        <v>106</v>
      </c>
    </row>
    <row r="19" spans="1:6" s="6" customFormat="1" ht="34.9" customHeight="1">
      <c r="A19" s="103"/>
      <c r="B19" s="103" t="s">
        <v>107</v>
      </c>
    </row>
    <row r="20" spans="1:6" s="6" customFormat="1" ht="19.899999999999999" customHeight="1">
      <c r="A20" s="103"/>
      <c r="B20" s="103" t="s">
        <v>85</v>
      </c>
    </row>
    <row r="21" spans="1:6" s="6" customFormat="1" ht="19.899999999999999" customHeight="1">
      <c r="A21" s="103"/>
      <c r="B21" s="103" t="s">
        <v>86</v>
      </c>
    </row>
    <row r="22" spans="1:6" s="6" customFormat="1" ht="19.899999999999999" customHeight="1">
      <c r="A22" s="103"/>
      <c r="B22" s="103" t="s">
        <v>108</v>
      </c>
    </row>
    <row r="23" spans="1:6" s="6" customFormat="1" ht="19.899999999999999" customHeight="1">
      <c r="A23" s="103"/>
      <c r="B23" s="103" t="s">
        <v>109</v>
      </c>
    </row>
    <row r="24" spans="1:6" s="6" customFormat="1" ht="19.899999999999999" customHeight="1">
      <c r="A24" s="103"/>
      <c r="B24" s="103" t="s">
        <v>87</v>
      </c>
    </row>
    <row r="25" spans="1:6" s="6" customFormat="1" ht="34.9" customHeight="1">
      <c r="A25" s="103"/>
      <c r="B25" s="103" t="s">
        <v>115</v>
      </c>
    </row>
    <row r="26" spans="1:6" s="107" customFormat="1" ht="78" customHeight="1">
      <c r="A26" s="89"/>
      <c r="B26" s="106" t="s">
        <v>110</v>
      </c>
    </row>
    <row r="27" spans="1:6" ht="15">
      <c r="A27" s="66"/>
      <c r="B27" s="8"/>
      <c r="D27" s="1"/>
      <c r="E27" s="1"/>
      <c r="F27" s="1"/>
    </row>
    <row r="28" spans="1:6" ht="30">
      <c r="A28" s="66"/>
      <c r="B28" s="5" t="s">
        <v>77</v>
      </c>
      <c r="D28" s="1"/>
      <c r="E28" s="1"/>
      <c r="F28" s="1"/>
    </row>
    <row r="29" spans="1:6" customFormat="1" ht="15">
      <c r="A29" s="66"/>
      <c r="B29" s="5"/>
    </row>
    <row r="30" spans="1:6" s="6" customFormat="1" ht="34.9" customHeight="1">
      <c r="A30" s="103"/>
      <c r="B30" s="103" t="s">
        <v>111</v>
      </c>
    </row>
    <row r="31" spans="1:6" ht="98.45" customHeight="1">
      <c r="A31" s="67"/>
      <c r="B31" s="67" t="s">
        <v>116</v>
      </c>
      <c r="D31" s="1"/>
      <c r="E31" s="1"/>
      <c r="F31" s="1"/>
    </row>
    <row r="32" spans="1:6" ht="13.5" customHeight="1">
      <c r="B32" s="8"/>
      <c r="D32" s="1"/>
      <c r="E32" s="1"/>
      <c r="F32" s="1"/>
    </row>
    <row r="33" spans="2:6" ht="13.5" customHeight="1">
      <c r="B33" s="8"/>
      <c r="D33" s="1"/>
      <c r="E33" s="1"/>
      <c r="F33" s="1"/>
    </row>
    <row r="34" spans="2:6" ht="13.5" customHeight="1">
      <c r="D34" s="1"/>
      <c r="E34" s="1"/>
      <c r="F34" s="1"/>
    </row>
    <row r="35" spans="2:6" ht="13.5" customHeight="1">
      <c r="D35" s="1"/>
      <c r="E35" s="1"/>
      <c r="F35" s="1"/>
    </row>
    <row r="36" spans="2:6" ht="13.5" customHeight="1">
      <c r="D36" s="1"/>
      <c r="E36" s="1"/>
      <c r="F36" s="1"/>
    </row>
    <row r="37" spans="2:6" ht="13.5" customHeight="1">
      <c r="D37" s="1"/>
      <c r="E37" s="1"/>
      <c r="F37" s="1"/>
    </row>
    <row r="38" spans="2:6" ht="13.5" customHeight="1">
      <c r="D38" s="1"/>
      <c r="E38" s="1"/>
      <c r="F38" s="1"/>
    </row>
    <row r="39" spans="2:6" ht="13.5" customHeight="1">
      <c r="D39" s="1"/>
      <c r="E39" s="1"/>
      <c r="F39" s="1"/>
    </row>
    <row r="40" spans="2:6" ht="13.5" customHeight="1">
      <c r="D40" s="1"/>
      <c r="E40" s="1"/>
      <c r="F40" s="1"/>
    </row>
    <row r="41" spans="2:6" ht="13.5" customHeight="1">
      <c r="D41" s="1"/>
      <c r="E41" s="1"/>
      <c r="F41" s="1"/>
    </row>
    <row r="42" spans="2:6" ht="13.5" customHeight="1">
      <c r="D42" s="1"/>
      <c r="E42" s="1"/>
      <c r="F42" s="1"/>
    </row>
    <row r="43" spans="2:6" ht="13.5" customHeight="1">
      <c r="D43" s="1"/>
      <c r="E43" s="1"/>
      <c r="F43" s="1"/>
    </row>
    <row r="44" spans="2:6" ht="13.5" customHeight="1">
      <c r="D44" s="1"/>
      <c r="E44" s="1"/>
      <c r="F44" s="1"/>
    </row>
    <row r="45" spans="2:6" ht="13.5" customHeight="1">
      <c r="D45" s="1"/>
      <c r="E45" s="1"/>
      <c r="F45" s="1"/>
    </row>
    <row r="46" spans="2:6">
      <c r="D46" s="1"/>
      <c r="E46" s="1"/>
      <c r="F46" s="1"/>
    </row>
    <row r="89" spans="4:6" ht="11.25" customHeight="1"/>
    <row r="90" spans="4:6" ht="11.25" customHeight="1">
      <c r="D90" s="1"/>
      <c r="E90" s="1"/>
      <c r="F90" s="1"/>
    </row>
    <row r="91" spans="4:6">
      <c r="D91" s="1"/>
      <c r="E91" s="1"/>
      <c r="F91" s="1"/>
    </row>
  </sheetData>
  <sheetProtection algorithmName="SHA-512" hashValue="6iuC1o9Nrv9WEPq2CxZTbGwfAMrtJTSIafKWK/BbiLqcd15ht2QdQ+9sjBAbHc09MibN91Vbr5jwTK1v0BuE8A==" saltValue="o+8BCRfkIf7F5edjWNHRAg==" spinCount="100000" sheet="1" objects="1" scenarios="1" selectLockedCells="1" selectUnlockedCells="1"/>
  <printOptions horizontalCentered="1"/>
  <pageMargins left="0.78740157480314965" right="0.78740157480314965" top="0.78740157480314965" bottom="0.59055118110236227" header="0.39370078740157483" footer="0.19685039370078741"/>
  <pageSetup paperSize="9" scale="78" orientation="portrait" horizontalDpi="4294967293" verticalDpi="4294967293" r:id="rId1"/>
  <headerFooter>
    <oddHeader>&amp;C&amp;A</oddHeader>
    <oddFooter>&amp;LObčina Šentjur&amp;C&amp;P/&amp;N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70"/>
  <sheetViews>
    <sheetView view="pageBreakPreview" zoomScaleNormal="100" zoomScaleSheetLayoutView="100" workbookViewId="0">
      <selection activeCell="E14" sqref="E14"/>
    </sheetView>
  </sheetViews>
  <sheetFormatPr defaultColWidth="9.28515625" defaultRowHeight="12.75"/>
  <cols>
    <col min="1" max="1" width="4.28515625" style="3" customWidth="1"/>
    <col min="2" max="2" width="61.28515625" style="74" customWidth="1"/>
    <col min="3" max="3" width="10.7109375" style="74" customWidth="1"/>
    <col min="4" max="4" width="10.7109375" style="13" customWidth="1"/>
    <col min="5" max="5" width="10.7109375" style="14" customWidth="1"/>
    <col min="6" max="6" width="12.7109375" style="15" customWidth="1"/>
    <col min="7" max="7" width="17.7109375" style="74" bestFit="1" customWidth="1"/>
    <col min="8" max="8" width="63" style="74" customWidth="1"/>
    <col min="9" max="9" width="9.28515625" style="74"/>
    <col min="10" max="10" width="9.28515625" style="74" customWidth="1"/>
    <col min="11" max="16384" width="9.28515625" style="74"/>
  </cols>
  <sheetData>
    <row r="1" spans="1:10">
      <c r="A1" s="155"/>
      <c r="B1" s="101"/>
      <c r="C1" s="101"/>
      <c r="D1" s="114"/>
      <c r="E1" s="156"/>
      <c r="F1" s="115"/>
    </row>
    <row r="2" spans="1:10">
      <c r="A2" s="155"/>
      <c r="B2" s="101"/>
      <c r="C2" s="101"/>
      <c r="D2" s="114"/>
      <c r="E2" s="156"/>
      <c r="F2" s="115"/>
    </row>
    <row r="3" spans="1:10" s="25" customFormat="1" ht="18.75">
      <c r="A3" s="157" t="s">
        <v>0</v>
      </c>
      <c r="B3" s="158" t="s">
        <v>148</v>
      </c>
      <c r="C3" s="159"/>
      <c r="D3" s="160"/>
      <c r="E3" s="161"/>
      <c r="F3" s="162"/>
    </row>
    <row r="4" spans="1:10" ht="13.5" thickBot="1">
      <c r="A4" s="163"/>
      <c r="B4" s="164"/>
      <c r="C4" s="164"/>
      <c r="D4" s="165"/>
      <c r="E4" s="166"/>
      <c r="F4" s="163"/>
    </row>
    <row r="5" spans="1:10" ht="30.75" thickBot="1">
      <c r="A5" s="167" t="s">
        <v>25</v>
      </c>
      <c r="B5" s="168" t="s">
        <v>15</v>
      </c>
      <c r="C5" s="169" t="s">
        <v>24</v>
      </c>
      <c r="D5" s="170" t="s">
        <v>16</v>
      </c>
      <c r="E5" s="171" t="s">
        <v>17</v>
      </c>
      <c r="F5" s="172" t="s">
        <v>27</v>
      </c>
    </row>
    <row r="6" spans="1:10" ht="64.150000000000006" customHeight="1">
      <c r="A6" s="173" t="s">
        <v>0</v>
      </c>
      <c r="B6" s="97" t="s">
        <v>67</v>
      </c>
      <c r="C6" s="98" t="s">
        <v>23</v>
      </c>
      <c r="D6" s="99">
        <v>1</v>
      </c>
      <c r="E6" s="61"/>
      <c r="F6" s="100">
        <f t="shared" ref="F6:F14" si="0">D6*E6</f>
        <v>0</v>
      </c>
    </row>
    <row r="7" spans="1:10" ht="93" customHeight="1">
      <c r="A7" s="173" t="s">
        <v>1</v>
      </c>
      <c r="B7" s="97" t="s">
        <v>182</v>
      </c>
      <c r="C7" s="98" t="s">
        <v>23</v>
      </c>
      <c r="D7" s="99">
        <v>1</v>
      </c>
      <c r="E7" s="61"/>
      <c r="F7" s="100">
        <f t="shared" si="0"/>
        <v>0</v>
      </c>
    </row>
    <row r="8" spans="1:10" ht="48.6" customHeight="1">
      <c r="A8" s="173" t="s">
        <v>2</v>
      </c>
      <c r="B8" s="97" t="s">
        <v>154</v>
      </c>
      <c r="C8" s="98" t="s">
        <v>100</v>
      </c>
      <c r="D8" s="99">
        <v>1</v>
      </c>
      <c r="E8" s="174">
        <v>750</v>
      </c>
      <c r="F8" s="100">
        <f t="shared" si="0"/>
        <v>750</v>
      </c>
    </row>
    <row r="9" spans="1:10" ht="40.5" customHeight="1">
      <c r="A9" s="173" t="s">
        <v>3</v>
      </c>
      <c r="B9" s="97" t="s">
        <v>149</v>
      </c>
      <c r="C9" s="98" t="s">
        <v>48</v>
      </c>
      <c r="D9" s="99">
        <v>30</v>
      </c>
      <c r="E9" s="174">
        <v>58</v>
      </c>
      <c r="F9" s="100">
        <f t="shared" si="0"/>
        <v>1740</v>
      </c>
      <c r="H9" s="21"/>
      <c r="I9" s="10"/>
      <c r="J9" s="11"/>
    </row>
    <row r="10" spans="1:10" ht="45">
      <c r="A10" s="173" t="s">
        <v>4</v>
      </c>
      <c r="B10" s="97" t="s">
        <v>150</v>
      </c>
      <c r="C10" s="98" t="s">
        <v>48</v>
      </c>
      <c r="D10" s="99">
        <v>8</v>
      </c>
      <c r="E10" s="174">
        <v>55</v>
      </c>
      <c r="F10" s="100">
        <f t="shared" si="0"/>
        <v>440</v>
      </c>
      <c r="H10" s="21"/>
      <c r="I10" s="10"/>
      <c r="J10" s="11"/>
    </row>
    <row r="11" spans="1:10" ht="40.5" customHeight="1">
      <c r="A11" s="173" t="s">
        <v>5</v>
      </c>
      <c r="B11" s="97" t="s">
        <v>153</v>
      </c>
      <c r="C11" s="98" t="s">
        <v>48</v>
      </c>
      <c r="D11" s="99">
        <v>12</v>
      </c>
      <c r="E11" s="174">
        <v>45</v>
      </c>
      <c r="F11" s="100">
        <f t="shared" si="0"/>
        <v>540</v>
      </c>
      <c r="H11" s="21"/>
      <c r="I11" s="10"/>
      <c r="J11" s="11"/>
    </row>
    <row r="12" spans="1:10" s="104" customFormat="1" ht="63.6" customHeight="1">
      <c r="A12" s="173" t="s">
        <v>6</v>
      </c>
      <c r="B12" s="97" t="s">
        <v>152</v>
      </c>
      <c r="C12" s="98" t="s">
        <v>23</v>
      </c>
      <c r="D12" s="99">
        <v>1</v>
      </c>
      <c r="E12" s="174">
        <v>12500</v>
      </c>
      <c r="F12" s="100">
        <f t="shared" si="0"/>
        <v>12500</v>
      </c>
    </row>
    <row r="13" spans="1:10" s="17" customFormat="1" ht="78" customHeight="1">
      <c r="A13" s="173" t="s">
        <v>8</v>
      </c>
      <c r="B13" s="97" t="s">
        <v>151</v>
      </c>
      <c r="C13" s="98" t="s">
        <v>23</v>
      </c>
      <c r="D13" s="99">
        <v>1</v>
      </c>
      <c r="E13" s="61"/>
      <c r="F13" s="100">
        <f t="shared" si="0"/>
        <v>0</v>
      </c>
    </row>
    <row r="14" spans="1:10" ht="111.6" customHeight="1">
      <c r="A14" s="173" t="s">
        <v>13</v>
      </c>
      <c r="B14" s="97" t="s">
        <v>94</v>
      </c>
      <c r="C14" s="98" t="s">
        <v>23</v>
      </c>
      <c r="D14" s="99">
        <v>1</v>
      </c>
      <c r="E14" s="61"/>
      <c r="F14" s="100">
        <f t="shared" si="0"/>
        <v>0</v>
      </c>
    </row>
    <row r="15" spans="1:10" ht="29.25" customHeight="1" thickBot="1">
      <c r="A15" s="175"/>
      <c r="B15" s="176" t="s">
        <v>155</v>
      </c>
      <c r="C15" s="175"/>
      <c r="D15" s="177"/>
      <c r="E15" s="178"/>
      <c r="F15" s="179">
        <f>SUM(F6:F14)</f>
        <v>15970</v>
      </c>
      <c r="H15" s="73"/>
      <c r="J15" s="11"/>
    </row>
    <row r="16" spans="1:10" ht="13.5" thickTop="1"/>
    <row r="18" spans="1:6">
      <c r="A18" s="19"/>
      <c r="B18" s="20"/>
    </row>
    <row r="21" spans="1:6">
      <c r="A21" s="74"/>
      <c r="B21" s="20"/>
      <c r="C21" s="7"/>
    </row>
    <row r="22" spans="1:6">
      <c r="A22" s="74"/>
      <c r="F22" s="74"/>
    </row>
    <row r="32" spans="1:6" ht="16.5" customHeight="1">
      <c r="A32" s="74"/>
    </row>
    <row r="33" spans="1:6" ht="13.5" customHeight="1">
      <c r="A33" s="74"/>
    </row>
    <row r="34" spans="1:6" ht="14.25" customHeight="1">
      <c r="A34" s="74"/>
    </row>
    <row r="35" spans="1:6" ht="14.25" customHeight="1">
      <c r="A35" s="74"/>
    </row>
    <row r="47" spans="1:6">
      <c r="A47" s="74"/>
      <c r="D47" s="74"/>
      <c r="E47" s="22"/>
      <c r="F47" s="74"/>
    </row>
    <row r="48" spans="1:6">
      <c r="A48" s="74"/>
      <c r="D48" s="74"/>
      <c r="E48" s="22"/>
      <c r="F48" s="74"/>
    </row>
    <row r="49" spans="1:6">
      <c r="A49" s="74"/>
      <c r="D49" s="74"/>
      <c r="E49" s="22"/>
      <c r="F49" s="74"/>
    </row>
    <row r="50" spans="1:6">
      <c r="A50" s="74"/>
      <c r="D50" s="74"/>
      <c r="E50" s="22"/>
      <c r="F50" s="74"/>
    </row>
    <row r="57" spans="1:6">
      <c r="A57" s="63"/>
      <c r="B57" s="16"/>
      <c r="C57" s="16"/>
      <c r="D57" s="74"/>
      <c r="E57" s="22"/>
      <c r="F57" s="74"/>
    </row>
    <row r="58" spans="1:6">
      <c r="A58" s="63"/>
      <c r="B58" s="16"/>
      <c r="C58" s="16"/>
      <c r="D58" s="74"/>
      <c r="E58" s="22"/>
      <c r="F58" s="74"/>
    </row>
    <row r="59" spans="1:6">
      <c r="A59" s="63"/>
      <c r="B59" s="16"/>
      <c r="C59" s="16"/>
      <c r="D59" s="74"/>
      <c r="E59" s="22"/>
      <c r="F59" s="74"/>
    </row>
    <row r="60" spans="1:6">
      <c r="A60" s="63"/>
      <c r="B60" s="16"/>
      <c r="C60" s="16"/>
      <c r="D60" s="74"/>
      <c r="E60" s="22"/>
      <c r="F60" s="74"/>
    </row>
    <row r="61" spans="1:6">
      <c r="A61" s="63"/>
      <c r="B61" s="16"/>
      <c r="C61" s="16"/>
      <c r="D61" s="74"/>
      <c r="E61" s="22"/>
      <c r="F61" s="74"/>
    </row>
    <row r="62" spans="1:6">
      <c r="A62" s="63"/>
      <c r="B62" s="16"/>
      <c r="C62" s="16"/>
      <c r="D62" s="74"/>
      <c r="E62" s="22"/>
      <c r="F62" s="74"/>
    </row>
    <row r="63" spans="1:6">
      <c r="A63" s="63"/>
      <c r="B63" s="16"/>
      <c r="C63" s="16"/>
      <c r="D63" s="74"/>
      <c r="E63" s="22"/>
      <c r="F63" s="74"/>
    </row>
    <row r="64" spans="1:6">
      <c r="A64" s="63"/>
      <c r="B64" s="16"/>
      <c r="C64" s="16"/>
      <c r="D64" s="74"/>
      <c r="E64" s="22"/>
      <c r="F64" s="74"/>
    </row>
    <row r="65" spans="1:6">
      <c r="A65" s="63"/>
      <c r="B65" s="16"/>
      <c r="C65" s="16"/>
      <c r="D65" s="74"/>
      <c r="E65" s="22"/>
      <c r="F65" s="74"/>
    </row>
    <row r="66" spans="1:6">
      <c r="A66" s="63"/>
      <c r="B66" s="16"/>
      <c r="C66" s="16"/>
      <c r="D66" s="74"/>
      <c r="E66" s="22"/>
      <c r="F66" s="74"/>
    </row>
    <row r="67" spans="1:6">
      <c r="A67" s="63"/>
      <c r="B67" s="16"/>
      <c r="C67" s="16"/>
      <c r="D67" s="74"/>
      <c r="E67" s="22"/>
      <c r="F67" s="74"/>
    </row>
    <row r="68" spans="1:6">
      <c r="A68" s="63"/>
      <c r="B68" s="16"/>
      <c r="C68" s="16"/>
      <c r="D68" s="74"/>
      <c r="E68" s="22"/>
      <c r="F68" s="74"/>
    </row>
    <row r="69" spans="1:6">
      <c r="A69" s="63"/>
      <c r="B69" s="16"/>
      <c r="C69" s="16"/>
      <c r="D69" s="74"/>
      <c r="E69" s="22"/>
      <c r="F69" s="74"/>
    </row>
    <row r="70" spans="1:6">
      <c r="A70" s="63"/>
      <c r="B70" s="16"/>
      <c r="C70" s="16"/>
      <c r="D70" s="74"/>
      <c r="E70" s="22"/>
      <c r="F70" s="74"/>
    </row>
    <row r="71" spans="1:6">
      <c r="A71" s="63"/>
      <c r="B71" s="16"/>
      <c r="C71" s="16"/>
      <c r="D71" s="74"/>
      <c r="E71" s="22"/>
      <c r="F71" s="74"/>
    </row>
    <row r="72" spans="1:6">
      <c r="A72" s="63"/>
      <c r="B72" s="16"/>
      <c r="C72" s="16"/>
      <c r="D72" s="74"/>
      <c r="E72" s="22"/>
      <c r="F72" s="74"/>
    </row>
    <row r="73" spans="1:6">
      <c r="A73" s="63"/>
      <c r="B73" s="16"/>
      <c r="C73" s="16"/>
      <c r="D73" s="74"/>
      <c r="E73" s="22"/>
      <c r="F73" s="74"/>
    </row>
    <row r="74" spans="1:6">
      <c r="A74" s="63"/>
      <c r="B74" s="16"/>
      <c r="C74" s="16"/>
      <c r="D74" s="74"/>
      <c r="E74" s="22"/>
      <c r="F74" s="74"/>
    </row>
    <row r="75" spans="1:6">
      <c r="A75" s="63"/>
      <c r="B75" s="16"/>
      <c r="C75" s="16"/>
      <c r="D75" s="74"/>
      <c r="E75" s="22"/>
      <c r="F75" s="74"/>
    </row>
    <row r="76" spans="1:6">
      <c r="A76" s="63"/>
      <c r="B76" s="16"/>
      <c r="C76" s="16"/>
      <c r="D76" s="74"/>
      <c r="E76" s="22"/>
      <c r="F76" s="74"/>
    </row>
    <row r="77" spans="1:6">
      <c r="A77" s="63"/>
      <c r="B77" s="16"/>
      <c r="C77" s="16"/>
      <c r="D77" s="74"/>
      <c r="E77" s="22"/>
      <c r="F77" s="74"/>
    </row>
    <row r="78" spans="1:6">
      <c r="A78" s="63"/>
      <c r="B78" s="16"/>
      <c r="C78" s="16"/>
      <c r="D78" s="74"/>
      <c r="E78" s="22"/>
      <c r="F78" s="74"/>
    </row>
    <row r="79" spans="1:6" ht="57.75" customHeight="1">
      <c r="A79" s="63"/>
      <c r="B79" s="16"/>
      <c r="C79" s="16"/>
      <c r="D79" s="74"/>
      <c r="E79" s="22"/>
      <c r="F79" s="74"/>
    </row>
    <row r="80" spans="1:6" ht="33" customHeight="1">
      <c r="A80" s="63"/>
      <c r="B80" s="16"/>
      <c r="C80" s="16"/>
      <c r="D80" s="74"/>
      <c r="E80" s="22"/>
      <c r="F80" s="74"/>
    </row>
    <row r="81" spans="1:6">
      <c r="A81" s="63"/>
      <c r="B81" s="16"/>
      <c r="C81" s="16"/>
      <c r="D81" s="74"/>
      <c r="E81" s="22"/>
      <c r="F81" s="74"/>
    </row>
    <row r="82" spans="1:6">
      <c r="A82" s="63"/>
      <c r="B82" s="16"/>
      <c r="C82" s="16"/>
      <c r="D82" s="74"/>
      <c r="E82" s="22"/>
      <c r="F82" s="74"/>
    </row>
    <row r="94" spans="1:6">
      <c r="A94" s="74"/>
      <c r="D94" s="74"/>
      <c r="E94" s="22"/>
      <c r="F94" s="74"/>
    </row>
    <row r="95" spans="1:6">
      <c r="A95" s="74"/>
      <c r="D95" s="74"/>
      <c r="E95" s="22"/>
      <c r="F95" s="74"/>
    </row>
    <row r="96" spans="1:6" ht="13.5" customHeight="1">
      <c r="A96" s="74"/>
    </row>
    <row r="97" spans="1:6" ht="13.5" customHeight="1">
      <c r="A97" s="74"/>
    </row>
    <row r="98" spans="1:6" ht="13.5" customHeight="1">
      <c r="A98" s="74"/>
    </row>
    <row r="99" spans="1:6" ht="13.5" customHeight="1">
      <c r="A99" s="74"/>
    </row>
    <row r="100" spans="1:6" ht="13.5" customHeight="1">
      <c r="A100" s="74"/>
    </row>
    <row r="101" spans="1:6" ht="13.5" customHeight="1">
      <c r="A101" s="74"/>
    </row>
    <row r="102" spans="1:6" ht="13.5" customHeight="1">
      <c r="A102" s="74"/>
    </row>
    <row r="103" spans="1:6" ht="13.5" customHeight="1">
      <c r="A103" s="74"/>
    </row>
    <row r="104" spans="1:6" ht="13.5" customHeight="1">
      <c r="A104" s="74"/>
    </row>
    <row r="105" spans="1:6" ht="13.5" customHeight="1">
      <c r="A105" s="74"/>
    </row>
    <row r="106" spans="1:6" ht="13.5" customHeight="1">
      <c r="A106" s="74"/>
    </row>
    <row r="107" spans="1:6" ht="13.5" customHeight="1">
      <c r="A107" s="74"/>
    </row>
    <row r="108" spans="1:6" ht="13.5" customHeight="1">
      <c r="A108" s="74"/>
    </row>
    <row r="109" spans="1:6" ht="13.5" customHeight="1">
      <c r="A109" s="74"/>
    </row>
    <row r="110" spans="1:6" ht="13.5" customHeight="1">
      <c r="A110" s="74"/>
    </row>
    <row r="111" spans="1:6">
      <c r="A111" s="74"/>
      <c r="D111" s="74"/>
      <c r="E111" s="22"/>
      <c r="F111" s="74"/>
    </row>
    <row r="112" spans="1:6">
      <c r="A112" s="74"/>
      <c r="D112" s="74"/>
      <c r="E112" s="22"/>
      <c r="F112" s="74"/>
    </row>
    <row r="113" spans="5:5" s="74" customFormat="1">
      <c r="E113" s="22"/>
    </row>
    <row r="114" spans="5:5" s="74" customFormat="1">
      <c r="E114" s="22"/>
    </row>
    <row r="115" spans="5:5" s="74" customFormat="1">
      <c r="E115" s="22"/>
    </row>
    <row r="116" spans="5:5" s="74" customFormat="1">
      <c r="E116" s="22"/>
    </row>
    <row r="117" spans="5:5" s="74" customFormat="1">
      <c r="E117" s="22"/>
    </row>
    <row r="118" spans="5:5" s="74" customFormat="1">
      <c r="E118" s="22"/>
    </row>
    <row r="119" spans="5:5" s="74" customFormat="1">
      <c r="E119" s="22"/>
    </row>
    <row r="120" spans="5:5" s="74" customFormat="1">
      <c r="E120" s="22"/>
    </row>
    <row r="121" spans="5:5" s="74" customFormat="1">
      <c r="E121" s="22"/>
    </row>
    <row r="122" spans="5:5" s="74" customFormat="1">
      <c r="E122" s="22"/>
    </row>
    <row r="123" spans="5:5" s="74" customFormat="1">
      <c r="E123" s="22"/>
    </row>
    <row r="124" spans="5:5" s="74" customFormat="1">
      <c r="E124" s="22"/>
    </row>
    <row r="125" spans="5:5" s="74" customFormat="1">
      <c r="E125" s="22"/>
    </row>
    <row r="154" spans="1:6" ht="11.25" customHeight="1">
      <c r="A154" s="74"/>
      <c r="D154" s="74"/>
      <c r="E154" s="74"/>
      <c r="F154" s="74"/>
    </row>
    <row r="155" spans="1:6" ht="11.25" customHeight="1">
      <c r="A155" s="74"/>
      <c r="D155" s="74"/>
      <c r="E155" s="74"/>
      <c r="F155" s="74"/>
    </row>
    <row r="169" spans="5:5" s="74" customFormat="1">
      <c r="E169" s="22"/>
    </row>
    <row r="170" spans="5:5" s="74" customFormat="1">
      <c r="E170" s="22"/>
    </row>
  </sheetData>
  <sheetProtection algorithmName="SHA-512" hashValue="cmaCFFcfaWIQds77wkJoAUAEY0r5MTAqWf4tkM6rCZaUZZphJjgi+Ks5Y5UnNXNbB4LtpITQuFqLJ+X2x982Aw==" saltValue="dxS/jIiueD54RE2nPtdxfA==" spinCount="100000" sheet="1" formatCells="0" formatColumns="0" formatRows="0" selectLockedCells="1"/>
  <pageMargins left="0.70866141732283472" right="0.70866141732283472" top="0.74803149606299213" bottom="0.74803149606299213" header="0.31496062992125984" footer="0.31496062992125984"/>
  <pageSetup paperSize="9" scale="80" orientation="portrait" r:id="rId1"/>
  <headerFooter>
    <oddFooter>&amp;LObčina Šentjur&amp;C&amp;P/&amp;N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56"/>
  <sheetViews>
    <sheetView view="pageBreakPreview" topLeftCell="A10" zoomScaleNormal="100" zoomScaleSheetLayoutView="100" workbookViewId="0">
      <selection activeCell="C34" sqref="C34"/>
    </sheetView>
  </sheetViews>
  <sheetFormatPr defaultColWidth="9.28515625" defaultRowHeight="12.75"/>
  <cols>
    <col min="1" max="1" width="3.7109375" style="244" customWidth="1"/>
    <col min="2" max="2" width="61.28515625" style="244" customWidth="1"/>
    <col min="3" max="3" width="10.7109375" style="244" customWidth="1"/>
    <col min="4" max="4" width="10.7109375" style="114" customWidth="1"/>
    <col min="5" max="5" width="10.7109375" style="115" customWidth="1"/>
    <col min="6" max="6" width="12.7109375" style="115" customWidth="1"/>
    <col min="7" max="7" width="16" style="244" hidden="1" customWidth="1"/>
    <col min="8" max="8" width="63" style="244" hidden="1" customWidth="1"/>
    <col min="9" max="9" width="9.28515625" style="244"/>
    <col min="10" max="10" width="9.28515625" style="244" customWidth="1"/>
    <col min="11" max="16384" width="9.28515625" style="244"/>
  </cols>
  <sheetData>
    <row r="1" spans="1:6" ht="15.75">
      <c r="A1" s="113"/>
    </row>
    <row r="2" spans="1:6" ht="18.75">
      <c r="A2" s="113"/>
      <c r="B2" s="247" t="s">
        <v>146</v>
      </c>
      <c r="C2" s="247"/>
      <c r="D2" s="247"/>
      <c r="E2" s="247"/>
      <c r="F2" s="243"/>
    </row>
    <row r="3" spans="1:6" ht="18.75">
      <c r="A3" s="113"/>
      <c r="B3" s="116"/>
      <c r="C3" s="116"/>
      <c r="D3" s="116"/>
      <c r="E3" s="116"/>
      <c r="F3" s="243"/>
    </row>
    <row r="4" spans="1:6" ht="18.75">
      <c r="A4" s="113"/>
      <c r="B4" s="243"/>
      <c r="C4" s="116"/>
      <c r="D4" s="116"/>
      <c r="E4" s="116"/>
      <c r="F4" s="243"/>
    </row>
    <row r="7" spans="1:6" ht="15.75">
      <c r="A7" s="245" t="s">
        <v>1</v>
      </c>
      <c r="B7" s="113" t="s">
        <v>126</v>
      </c>
    </row>
    <row r="8" spans="1:6" ht="15">
      <c r="F8" s="117"/>
    </row>
    <row r="10" spans="1:6" ht="15.75">
      <c r="A10" s="118" t="str">
        <f>'Popis del - 1. FAZA'!A3</f>
        <v>1.</v>
      </c>
      <c r="B10" s="119" t="str">
        <f>'Popis del - 1. FAZA'!B3</f>
        <v>PREDDELA</v>
      </c>
      <c r="C10" s="120"/>
      <c r="D10" s="121"/>
      <c r="E10" s="122"/>
      <c r="F10" s="123">
        <f>'Popis del - 1. FAZA'!F25</f>
        <v>0</v>
      </c>
    </row>
    <row r="11" spans="1:6" ht="15.75">
      <c r="A11" s="124"/>
      <c r="B11" s="124"/>
      <c r="C11" s="124"/>
      <c r="D11" s="125"/>
      <c r="E11" s="126"/>
      <c r="F11" s="127"/>
    </row>
    <row r="12" spans="1:6" ht="15.75">
      <c r="A12" s="118" t="str">
        <f>'Popis del - 1. FAZA'!A28</f>
        <v>2.</v>
      </c>
      <c r="B12" s="118" t="str">
        <f>'Popis del - 1. FAZA'!B28</f>
        <v>ZEMELJSKA DELA</v>
      </c>
      <c r="C12" s="118"/>
      <c r="D12" s="121"/>
      <c r="E12" s="122"/>
      <c r="F12" s="123">
        <f>'Popis del - 1. FAZA'!F48</f>
        <v>0</v>
      </c>
    </row>
    <row r="13" spans="1:6" ht="15.75">
      <c r="A13" s="128"/>
      <c r="B13" s="124"/>
      <c r="C13" s="124"/>
      <c r="D13" s="125"/>
      <c r="E13" s="126"/>
      <c r="F13" s="127"/>
    </row>
    <row r="14" spans="1:6" ht="15.75">
      <c r="A14" s="118" t="str">
        <f>'Popis del - 1. FAZA'!A51</f>
        <v>3.</v>
      </c>
      <c r="B14" s="118" t="str">
        <f>'Popis del - 1. FAZA'!B51</f>
        <v>VOZIŠČNE KONSTRUKCIJE</v>
      </c>
      <c r="C14" s="118"/>
      <c r="D14" s="121"/>
      <c r="E14" s="122"/>
      <c r="F14" s="123">
        <f>'Popis del - 1. FAZA'!F69</f>
        <v>0</v>
      </c>
    </row>
    <row r="15" spans="1:6" ht="15.75">
      <c r="A15" s="113"/>
      <c r="B15" s="129"/>
      <c r="C15" s="129"/>
      <c r="D15" s="125"/>
      <c r="E15" s="126"/>
      <c r="F15" s="127"/>
    </row>
    <row r="16" spans="1:6" ht="15.75">
      <c r="A16" s="118" t="str">
        <f>'Popis del - 1. FAZA'!A72</f>
        <v>4.</v>
      </c>
      <c r="B16" s="118" t="str">
        <f>'Popis del - 1. FAZA'!B72</f>
        <v>ODVODNJAVANJE</v>
      </c>
      <c r="C16" s="118"/>
      <c r="D16" s="121"/>
      <c r="E16" s="122"/>
      <c r="F16" s="123">
        <f>'Popis del - 1. FAZA'!F114</f>
        <v>0</v>
      </c>
    </row>
    <row r="17" spans="1:7" ht="15">
      <c r="F17" s="127"/>
    </row>
    <row r="18" spans="1:7" ht="15.75">
      <c r="A18" s="118" t="str">
        <f>'Popis del - 1. FAZA'!A117</f>
        <v>5.</v>
      </c>
      <c r="B18" s="118" t="str">
        <f>'Popis del - 1. FAZA'!B117</f>
        <v>OPREMA CESTE</v>
      </c>
      <c r="C18" s="118"/>
      <c r="D18" s="121"/>
      <c r="E18" s="122"/>
      <c r="F18" s="123">
        <f>'Popis del - 1. FAZA'!F134</f>
        <v>0</v>
      </c>
    </row>
    <row r="19" spans="1:7" ht="15">
      <c r="F19" s="127"/>
    </row>
    <row r="20" spans="1:7" ht="15.75">
      <c r="A20" s="118" t="str">
        <f>'Popis del - 1. FAZA'!A137</f>
        <v>6.</v>
      </c>
      <c r="B20" s="118" t="str">
        <f>'Popis del - 1. FAZA'!B137</f>
        <v>GRADBENA IN OBRTNIŠKA DELA</v>
      </c>
      <c r="C20" s="118"/>
      <c r="D20" s="121"/>
      <c r="E20" s="122"/>
      <c r="F20" s="123">
        <f>'Popis del - 1. FAZA'!F149</f>
        <v>0</v>
      </c>
      <c r="G20" s="155"/>
    </row>
    <row r="21" spans="1:7" ht="15">
      <c r="F21" s="244"/>
      <c r="G21" s="127"/>
    </row>
    <row r="22" spans="1:7" ht="15.75">
      <c r="A22" s="118" t="str">
        <f>'Popis del - 1. FAZA'!A152</f>
        <v>7.</v>
      </c>
      <c r="B22" s="118" t="str">
        <f>'Popis del - 1. FAZA'!B152</f>
        <v>VODOVOD</v>
      </c>
      <c r="C22" s="118"/>
      <c r="D22" s="121"/>
      <c r="E22" s="122"/>
      <c r="F22" s="123">
        <f>'Popis del - 1. FAZA'!F162</f>
        <v>0</v>
      </c>
      <c r="G22" s="155"/>
    </row>
    <row r="23" spans="1:7" ht="15">
      <c r="F23" s="244"/>
      <c r="G23" s="127"/>
    </row>
    <row r="24" spans="1:7" ht="15.75">
      <c r="A24" s="118" t="str">
        <f>'Popis del - 1. FAZA'!A165</f>
        <v>8.</v>
      </c>
      <c r="B24" s="118" t="str">
        <f>'Popis del - 1. FAZA'!B165</f>
        <v>ELEKTRO INSTALACIJE IN RAZSVETLJAVA</v>
      </c>
      <c r="C24" s="118"/>
      <c r="D24" s="121"/>
      <c r="E24" s="122"/>
      <c r="F24" s="123">
        <f>'Popis del - 1. FAZA'!F200</f>
        <v>0</v>
      </c>
      <c r="G24" s="155"/>
    </row>
    <row r="25" spans="1:7" ht="15">
      <c r="F25" s="244"/>
      <c r="G25" s="127"/>
    </row>
    <row r="26" spans="1:7" ht="15.75">
      <c r="A26" s="118" t="str">
        <f>'Popis del - 1. FAZA'!A203</f>
        <v>9.</v>
      </c>
      <c r="B26" s="118" t="str">
        <f>'Popis del - 1. FAZA'!B203</f>
        <v>TK INSTALACIJE</v>
      </c>
      <c r="C26" s="118"/>
      <c r="D26" s="121"/>
      <c r="E26" s="122"/>
      <c r="F26" s="123">
        <f>'Popis del - 1. FAZA'!F213</f>
        <v>0</v>
      </c>
      <c r="G26" s="155"/>
    </row>
    <row r="27" spans="1:7" ht="15">
      <c r="F27" s="244"/>
      <c r="G27" s="127"/>
    </row>
    <row r="28" spans="1:7" ht="15.75">
      <c r="A28" s="118" t="str">
        <f>'Popis del - 1. FAZA'!A216</f>
        <v>10.</v>
      </c>
      <c r="B28" s="118" t="str">
        <f>'Popis del - 1. FAZA'!B216</f>
        <v>URBANA OPREMA</v>
      </c>
      <c r="C28" s="118"/>
      <c r="D28" s="121"/>
      <c r="E28" s="122"/>
      <c r="F28" s="123">
        <f>'Popis del - 1. FAZA'!F227</f>
        <v>0</v>
      </c>
    </row>
    <row r="29" spans="1:7" ht="15">
      <c r="F29" s="244"/>
      <c r="G29" s="127"/>
    </row>
    <row r="30" spans="1:7" ht="16.5" thickBot="1">
      <c r="A30" s="130" t="str">
        <f>'Popis del - 1. FAZA'!A230</f>
        <v>11.</v>
      </c>
      <c r="B30" s="130" t="str">
        <f>'Popis del - 1. FAZA'!B230</f>
        <v>OSTALA DELA</v>
      </c>
      <c r="C30" s="130"/>
      <c r="D30" s="131"/>
      <c r="E30" s="132"/>
      <c r="F30" s="133">
        <f>'Popis del - 1. FAZA'!F234</f>
        <v>0</v>
      </c>
      <c r="G30" s="127">
        <f>SUM(F10:F29)</f>
        <v>0</v>
      </c>
    </row>
    <row r="31" spans="1:7" ht="15.75" thickTop="1">
      <c r="F31" s="127"/>
    </row>
    <row r="32" spans="1:7" ht="15.75">
      <c r="A32" s="118"/>
      <c r="B32" s="118" t="s">
        <v>26</v>
      </c>
      <c r="C32" s="118"/>
      <c r="D32" s="134"/>
      <c r="E32" s="135"/>
      <c r="F32" s="123">
        <f>SUM(F10:F30)</f>
        <v>0</v>
      </c>
    </row>
    <row r="33" spans="1:6" ht="21.6" customHeight="1">
      <c r="F33" s="127"/>
    </row>
    <row r="34" spans="1:6" ht="15.75">
      <c r="A34" s="118"/>
      <c r="B34" s="118" t="s">
        <v>28</v>
      </c>
      <c r="C34" s="154"/>
      <c r="D34" s="136" t="s">
        <v>29</v>
      </c>
      <c r="E34" s="137"/>
      <c r="F34" s="123">
        <f>(F32*C34)/100</f>
        <v>0</v>
      </c>
    </row>
    <row r="35" spans="1:6" ht="23.65" customHeight="1">
      <c r="D35" s="138"/>
      <c r="F35" s="127"/>
    </row>
    <row r="36" spans="1:6" ht="16.5" thickBot="1">
      <c r="A36" s="139"/>
      <c r="B36" s="139" t="s">
        <v>30</v>
      </c>
      <c r="C36" s="139"/>
      <c r="D36" s="140"/>
      <c r="E36" s="141"/>
      <c r="F36" s="142">
        <f>F32-F34</f>
        <v>0</v>
      </c>
    </row>
    <row r="37" spans="1:6" ht="15">
      <c r="D37" s="138"/>
      <c r="F37" s="127"/>
    </row>
    <row r="38" spans="1:6" ht="16.5" thickBot="1">
      <c r="A38" s="139"/>
      <c r="B38" s="143" t="s">
        <v>36</v>
      </c>
      <c r="C38" s="144">
        <v>22</v>
      </c>
      <c r="D38" s="145" t="s">
        <v>29</v>
      </c>
      <c r="E38" s="141"/>
      <c r="F38" s="142">
        <f>(F36*C38)/100</f>
        <v>0</v>
      </c>
    </row>
    <row r="39" spans="1:6" ht="13.5" thickBot="1">
      <c r="B39" s="146"/>
      <c r="D39" s="147"/>
      <c r="E39" s="244"/>
      <c r="F39" s="244"/>
    </row>
    <row r="40" spans="1:6" ht="16.5" thickBot="1">
      <c r="A40" s="148"/>
      <c r="B40" s="149" t="s">
        <v>37</v>
      </c>
      <c r="C40" s="150"/>
      <c r="D40" s="151"/>
      <c r="E40" s="152"/>
      <c r="F40" s="153">
        <f>F36+F38</f>
        <v>0</v>
      </c>
    </row>
    <row r="54" spans="4:6" ht="11.25" customHeight="1"/>
    <row r="55" spans="4:6" ht="11.25" customHeight="1">
      <c r="D55" s="244"/>
      <c r="E55" s="244"/>
      <c r="F55" s="244"/>
    </row>
    <row r="56" spans="4:6">
      <c r="D56" s="244"/>
      <c r="E56" s="244"/>
      <c r="F56" s="244"/>
    </row>
  </sheetData>
  <sheetProtection algorithmName="SHA-512" hashValue="RBdSJWTqsJlW/W28BzWkOFLzkhK76pATwcUqe/Xq3JoeVW+hb3leq7Wg3Bt6vxFNnLkQZ9Y4mKI7Rr0+ivNRwg==" saltValue="6CaXi6RCSLv3dQXRQ9kRtw==" spinCount="100000" sheet="1" formatCells="0" formatColumns="0" formatRows="0" selectLockedCells="1"/>
  <mergeCells count="1">
    <mergeCell ref="B2:E2"/>
  </mergeCells>
  <phoneticPr fontId="0" type="noConversion"/>
  <printOptions horizontalCentered="1"/>
  <pageMargins left="1.0629921259842521" right="0.82677165354330717" top="0.98425196850393704" bottom="0.98425196850393704" header="0.39370078740157483" footer="0.19685039370078741"/>
  <pageSetup paperSize="9" scale="75" fitToHeight="0" orientation="portrait" useFirstPageNumber="1" r:id="rId1"/>
  <headerFooter alignWithMargins="0">
    <oddHeader>&amp;C&amp;A</oddHeader>
    <oddFooter>&amp;LObčina Šentjur&amp;C&amp;P/&amp;N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3:J389"/>
  <sheetViews>
    <sheetView view="pageBreakPreview" topLeftCell="A223" zoomScale="120" zoomScaleNormal="100" zoomScaleSheetLayoutView="120" workbookViewId="0">
      <selection activeCell="E226" sqref="E226"/>
    </sheetView>
  </sheetViews>
  <sheetFormatPr defaultColWidth="9.28515625" defaultRowHeight="12.75"/>
  <cols>
    <col min="1" max="1" width="4.28515625" style="155" customWidth="1"/>
    <col min="2" max="2" width="61.28515625" style="101" customWidth="1"/>
    <col min="3" max="3" width="10.7109375" style="101" customWidth="1"/>
    <col min="4" max="4" width="10.7109375" style="114" customWidth="1"/>
    <col min="5" max="5" width="10.7109375" style="156" customWidth="1"/>
    <col min="6" max="6" width="12.7109375" style="115" customWidth="1"/>
    <col min="7" max="7" width="17.7109375" style="183" bestFit="1" customWidth="1"/>
    <col min="8" max="8" width="63" style="101" customWidth="1"/>
    <col min="9" max="9" width="9.28515625" style="101"/>
    <col min="10" max="10" width="9.28515625" style="1" customWidth="1"/>
    <col min="11" max="16384" width="9.28515625" style="1"/>
  </cols>
  <sheetData>
    <row r="3" spans="1:9" s="25" customFormat="1" ht="18.75">
      <c r="A3" s="180" t="s">
        <v>0</v>
      </c>
      <c r="B3" s="158" t="s">
        <v>18</v>
      </c>
      <c r="C3" s="159"/>
      <c r="D3" s="160"/>
      <c r="E3" s="161"/>
      <c r="F3" s="162"/>
      <c r="G3" s="181"/>
      <c r="H3" s="182"/>
      <c r="I3" s="182"/>
    </row>
    <row r="4" spans="1:9" ht="13.5" thickBot="1">
      <c r="A4" s="163"/>
      <c r="B4" s="164"/>
      <c r="C4" s="164"/>
      <c r="D4" s="165"/>
      <c r="E4" s="166"/>
      <c r="F4" s="163"/>
    </row>
    <row r="5" spans="1:9" ht="30.75" thickBot="1">
      <c r="A5" s="184" t="s">
        <v>25</v>
      </c>
      <c r="B5" s="168" t="s">
        <v>15</v>
      </c>
      <c r="C5" s="169" t="s">
        <v>24</v>
      </c>
      <c r="D5" s="170" t="s">
        <v>16</v>
      </c>
      <c r="E5" s="171" t="s">
        <v>17</v>
      </c>
      <c r="F5" s="172" t="s">
        <v>27</v>
      </c>
    </row>
    <row r="6" spans="1:9" ht="95.25" customHeight="1">
      <c r="A6" s="173" t="s">
        <v>0</v>
      </c>
      <c r="B6" s="97" t="s">
        <v>186</v>
      </c>
      <c r="C6" s="98" t="s">
        <v>60</v>
      </c>
      <c r="D6" s="99">
        <v>179</v>
      </c>
      <c r="E6" s="61"/>
      <c r="F6" s="100">
        <f t="shared" ref="F6:F24" si="0">D6*E6</f>
        <v>0</v>
      </c>
    </row>
    <row r="7" spans="1:9" s="104" customFormat="1" ht="79.900000000000006" customHeight="1">
      <c r="A7" s="173" t="s">
        <v>1</v>
      </c>
      <c r="B7" s="97" t="s">
        <v>188</v>
      </c>
      <c r="C7" s="98" t="s">
        <v>60</v>
      </c>
      <c r="D7" s="99">
        <v>120</v>
      </c>
      <c r="E7" s="61"/>
      <c r="F7" s="100">
        <f>D7*E7</f>
        <v>0</v>
      </c>
      <c r="G7" s="183"/>
      <c r="H7" s="101"/>
      <c r="I7" s="101"/>
    </row>
    <row r="8" spans="1:9" s="77" customFormat="1" ht="36.6" customHeight="1">
      <c r="A8" s="173" t="s">
        <v>2</v>
      </c>
      <c r="B8" s="97" t="s">
        <v>189</v>
      </c>
      <c r="C8" s="98" t="s">
        <v>7</v>
      </c>
      <c r="D8" s="99">
        <v>850</v>
      </c>
      <c r="E8" s="61"/>
      <c r="F8" s="100">
        <f t="shared" si="0"/>
        <v>0</v>
      </c>
      <c r="G8" s="183"/>
      <c r="H8" s="101"/>
      <c r="I8" s="101"/>
    </row>
    <row r="9" spans="1:9" s="104" customFormat="1" ht="36.6" customHeight="1">
      <c r="A9" s="173" t="s">
        <v>3</v>
      </c>
      <c r="B9" s="97" t="s">
        <v>83</v>
      </c>
      <c r="C9" s="98" t="s">
        <v>31</v>
      </c>
      <c r="D9" s="99">
        <v>63</v>
      </c>
      <c r="E9" s="61"/>
      <c r="F9" s="100">
        <f t="shared" si="0"/>
        <v>0</v>
      </c>
      <c r="G9" s="183"/>
      <c r="H9" s="101"/>
      <c r="I9" s="101"/>
    </row>
    <row r="10" spans="1:9" s="77" customFormat="1" ht="30.75" customHeight="1">
      <c r="A10" s="173" t="s">
        <v>4</v>
      </c>
      <c r="B10" s="97" t="s">
        <v>190</v>
      </c>
      <c r="C10" s="98" t="s">
        <v>60</v>
      </c>
      <c r="D10" s="99">
        <v>146</v>
      </c>
      <c r="E10" s="61"/>
      <c r="F10" s="100">
        <f t="shared" si="0"/>
        <v>0</v>
      </c>
      <c r="G10" s="183"/>
      <c r="H10" s="101"/>
      <c r="I10" s="101"/>
    </row>
    <row r="11" spans="1:9" ht="49.9" customHeight="1">
      <c r="A11" s="173" t="s">
        <v>5</v>
      </c>
      <c r="B11" s="97" t="s">
        <v>191</v>
      </c>
      <c r="C11" s="98" t="s">
        <v>7</v>
      </c>
      <c r="D11" s="99">
        <v>1592</v>
      </c>
      <c r="E11" s="61"/>
      <c r="F11" s="100">
        <f t="shared" si="0"/>
        <v>0</v>
      </c>
      <c r="H11" s="185"/>
    </row>
    <row r="12" spans="1:9" s="104" customFormat="1" ht="36.6" customHeight="1">
      <c r="A12" s="173" t="s">
        <v>6</v>
      </c>
      <c r="B12" s="97" t="s">
        <v>192</v>
      </c>
      <c r="C12" s="98" t="s">
        <v>7</v>
      </c>
      <c r="D12" s="99">
        <v>60</v>
      </c>
      <c r="E12" s="61"/>
      <c r="F12" s="100">
        <f>D12*E12</f>
        <v>0</v>
      </c>
      <c r="G12" s="183"/>
      <c r="H12" s="101"/>
      <c r="I12" s="101"/>
    </row>
    <row r="13" spans="1:9" s="104" customFormat="1" ht="36.6" customHeight="1">
      <c r="A13" s="173" t="s">
        <v>8</v>
      </c>
      <c r="B13" s="97" t="s">
        <v>193</v>
      </c>
      <c r="C13" s="98" t="s">
        <v>60</v>
      </c>
      <c r="D13" s="99">
        <v>110</v>
      </c>
      <c r="E13" s="61"/>
      <c r="F13" s="100">
        <f t="shared" si="0"/>
        <v>0</v>
      </c>
      <c r="G13" s="183"/>
      <c r="H13" s="101"/>
      <c r="I13" s="101"/>
    </row>
    <row r="14" spans="1:9" s="104" customFormat="1" ht="36.6" customHeight="1">
      <c r="A14" s="173" t="s">
        <v>13</v>
      </c>
      <c r="B14" s="97" t="s">
        <v>194</v>
      </c>
      <c r="C14" s="98" t="s">
        <v>60</v>
      </c>
      <c r="D14" s="99">
        <v>163</v>
      </c>
      <c r="E14" s="61"/>
      <c r="F14" s="100">
        <f t="shared" ref="F14:F20" si="1">D14*E14</f>
        <v>0</v>
      </c>
      <c r="G14" s="183"/>
      <c r="H14" s="101"/>
      <c r="I14" s="101"/>
    </row>
    <row r="15" spans="1:9" s="104" customFormat="1" ht="36.6" customHeight="1">
      <c r="A15" s="173" t="s">
        <v>14</v>
      </c>
      <c r="B15" s="97" t="s">
        <v>195</v>
      </c>
      <c r="C15" s="98" t="s">
        <v>31</v>
      </c>
      <c r="D15" s="99">
        <v>4</v>
      </c>
      <c r="E15" s="61"/>
      <c r="F15" s="100">
        <f>D15*E15</f>
        <v>0</v>
      </c>
      <c r="G15" s="183"/>
      <c r="H15" s="101"/>
      <c r="I15" s="101"/>
    </row>
    <row r="16" spans="1:9" s="77" customFormat="1" ht="45">
      <c r="A16" s="173" t="s">
        <v>38</v>
      </c>
      <c r="B16" s="97" t="s">
        <v>196</v>
      </c>
      <c r="C16" s="98" t="s">
        <v>31</v>
      </c>
      <c r="D16" s="99">
        <v>3</v>
      </c>
      <c r="E16" s="61"/>
      <c r="F16" s="100">
        <f t="shared" si="1"/>
        <v>0</v>
      </c>
      <c r="G16" s="183"/>
      <c r="H16" s="101"/>
      <c r="I16" s="101"/>
    </row>
    <row r="17" spans="1:9" s="104" customFormat="1" ht="49.9" customHeight="1">
      <c r="A17" s="173" t="s">
        <v>40</v>
      </c>
      <c r="B17" s="97" t="s">
        <v>197</v>
      </c>
      <c r="C17" s="98" t="s">
        <v>31</v>
      </c>
      <c r="D17" s="99">
        <v>1</v>
      </c>
      <c r="E17" s="61"/>
      <c r="F17" s="100">
        <f t="shared" si="1"/>
        <v>0</v>
      </c>
      <c r="G17" s="183"/>
      <c r="H17" s="185"/>
      <c r="I17" s="101"/>
    </row>
    <row r="18" spans="1:9" s="104" customFormat="1" ht="36.6" customHeight="1">
      <c r="A18" s="173" t="s">
        <v>41</v>
      </c>
      <c r="B18" s="97" t="s">
        <v>198</v>
      </c>
      <c r="C18" s="98" t="s">
        <v>60</v>
      </c>
      <c r="D18" s="99">
        <v>44</v>
      </c>
      <c r="E18" s="61"/>
      <c r="F18" s="100">
        <f t="shared" si="1"/>
        <v>0</v>
      </c>
      <c r="G18" s="183"/>
      <c r="H18" s="101"/>
      <c r="I18" s="101"/>
    </row>
    <row r="19" spans="1:9" s="104" customFormat="1" ht="36.6" customHeight="1">
      <c r="A19" s="173" t="s">
        <v>42</v>
      </c>
      <c r="B19" s="97" t="s">
        <v>199</v>
      </c>
      <c r="C19" s="98" t="s">
        <v>60</v>
      </c>
      <c r="D19" s="99">
        <v>16</v>
      </c>
      <c r="E19" s="61"/>
      <c r="F19" s="100">
        <f t="shared" si="1"/>
        <v>0</v>
      </c>
      <c r="G19" s="183"/>
      <c r="H19" s="101"/>
      <c r="I19" s="101"/>
    </row>
    <row r="20" spans="1:9" s="104" customFormat="1" ht="36.6" customHeight="1">
      <c r="A20" s="173" t="s">
        <v>43</v>
      </c>
      <c r="B20" s="97" t="s">
        <v>200</v>
      </c>
      <c r="C20" s="98" t="s">
        <v>68</v>
      </c>
      <c r="D20" s="99">
        <v>3</v>
      </c>
      <c r="E20" s="61"/>
      <c r="F20" s="100">
        <f t="shared" si="1"/>
        <v>0</v>
      </c>
      <c r="G20" s="183"/>
      <c r="H20" s="101"/>
      <c r="I20" s="101"/>
    </row>
    <row r="21" spans="1:9" s="77" customFormat="1" ht="30.75" customHeight="1">
      <c r="A21" s="173" t="s">
        <v>44</v>
      </c>
      <c r="B21" s="97" t="s">
        <v>201</v>
      </c>
      <c r="C21" s="98" t="s">
        <v>31</v>
      </c>
      <c r="D21" s="99">
        <v>4</v>
      </c>
      <c r="E21" s="61"/>
      <c r="F21" s="100">
        <f t="shared" si="0"/>
        <v>0</v>
      </c>
      <c r="G21" s="183"/>
      <c r="H21" s="101"/>
      <c r="I21" s="101"/>
    </row>
    <row r="22" spans="1:9" s="104" customFormat="1" ht="36.6" customHeight="1">
      <c r="A22" s="173" t="s">
        <v>45</v>
      </c>
      <c r="B22" s="97" t="s">
        <v>202</v>
      </c>
      <c r="C22" s="98" t="s">
        <v>31</v>
      </c>
      <c r="D22" s="99">
        <v>2</v>
      </c>
      <c r="E22" s="61"/>
      <c r="F22" s="100">
        <f t="shared" si="0"/>
        <v>0</v>
      </c>
      <c r="G22" s="183"/>
      <c r="H22" s="101"/>
      <c r="I22" s="101"/>
    </row>
    <row r="23" spans="1:9" s="104" customFormat="1" ht="49.9" customHeight="1">
      <c r="A23" s="173" t="s">
        <v>46</v>
      </c>
      <c r="B23" s="97" t="s">
        <v>385</v>
      </c>
      <c r="C23" s="98" t="s">
        <v>31</v>
      </c>
      <c r="D23" s="99">
        <v>1</v>
      </c>
      <c r="E23" s="61"/>
      <c r="F23" s="100">
        <f>D23*E23</f>
        <v>0</v>
      </c>
      <c r="G23" s="183"/>
      <c r="H23" s="185"/>
      <c r="I23" s="101"/>
    </row>
    <row r="24" spans="1:9" s="104" customFormat="1" ht="36.6" customHeight="1">
      <c r="A24" s="173" t="s">
        <v>49</v>
      </c>
      <c r="B24" s="97" t="s">
        <v>203</v>
      </c>
      <c r="C24" s="98" t="s">
        <v>31</v>
      </c>
      <c r="D24" s="99">
        <v>9</v>
      </c>
      <c r="E24" s="61"/>
      <c r="F24" s="100">
        <f t="shared" si="0"/>
        <v>0</v>
      </c>
      <c r="G24" s="183"/>
      <c r="H24" s="101"/>
      <c r="I24" s="101"/>
    </row>
    <row r="25" spans="1:9" s="17" customFormat="1" ht="30" customHeight="1" thickBot="1">
      <c r="A25" s="155"/>
      <c r="B25" s="176" t="s">
        <v>19</v>
      </c>
      <c r="C25" s="175"/>
      <c r="D25" s="177"/>
      <c r="E25" s="178"/>
      <c r="F25" s="179">
        <f>SUM(F6:F24)</f>
        <v>0</v>
      </c>
      <c r="G25" s="183"/>
      <c r="H25" s="186"/>
      <c r="I25" s="186"/>
    </row>
    <row r="26" spans="1:9" ht="2.25" customHeight="1" thickTop="1"/>
    <row r="27" spans="1:9" ht="1.5" customHeight="1"/>
    <row r="28" spans="1:9" s="23" customFormat="1" ht="18.75">
      <c r="A28" s="180" t="s">
        <v>1</v>
      </c>
      <c r="B28" s="158" t="s">
        <v>10</v>
      </c>
      <c r="C28" s="159"/>
      <c r="D28" s="160"/>
      <c r="E28" s="161"/>
      <c r="F28" s="162"/>
      <c r="G28" s="187"/>
      <c r="H28" s="188"/>
      <c r="I28" s="188"/>
    </row>
    <row r="29" spans="1:9" ht="13.5" thickBot="1"/>
    <row r="30" spans="1:9" ht="30.75" thickBot="1">
      <c r="A30" s="184" t="s">
        <v>25</v>
      </c>
      <c r="B30" s="168" t="s">
        <v>15</v>
      </c>
      <c r="C30" s="189" t="s">
        <v>24</v>
      </c>
      <c r="D30" s="190" t="s">
        <v>16</v>
      </c>
      <c r="E30" s="191" t="s">
        <v>17</v>
      </c>
      <c r="F30" s="192" t="s">
        <v>27</v>
      </c>
    </row>
    <row r="31" spans="1:9" s="104" customFormat="1" ht="36.6" customHeight="1">
      <c r="A31" s="173" t="s">
        <v>0</v>
      </c>
      <c r="B31" s="97" t="s">
        <v>39</v>
      </c>
      <c r="C31" s="98" t="s">
        <v>9</v>
      </c>
      <c r="D31" s="99">
        <v>678</v>
      </c>
      <c r="E31" s="61"/>
      <c r="F31" s="100">
        <f t="shared" ref="F31:F47" si="2">D31*E31</f>
        <v>0</v>
      </c>
      <c r="G31" s="183"/>
      <c r="H31" s="101"/>
      <c r="I31" s="101"/>
    </row>
    <row r="32" spans="1:9" ht="79.900000000000006" customHeight="1">
      <c r="A32" s="173" t="s">
        <v>1</v>
      </c>
      <c r="B32" s="97" t="s">
        <v>204</v>
      </c>
      <c r="C32" s="98" t="s">
        <v>9</v>
      </c>
      <c r="D32" s="99">
        <v>4024</v>
      </c>
      <c r="E32" s="61"/>
      <c r="F32" s="100">
        <f t="shared" si="2"/>
        <v>0</v>
      </c>
    </row>
    <row r="33" spans="1:10" s="104" customFormat="1" ht="79.900000000000006" customHeight="1">
      <c r="A33" s="173" t="s">
        <v>2</v>
      </c>
      <c r="B33" s="97" t="s">
        <v>205</v>
      </c>
      <c r="C33" s="98" t="s">
        <v>9</v>
      </c>
      <c r="D33" s="99">
        <v>450</v>
      </c>
      <c r="E33" s="61"/>
      <c r="F33" s="100">
        <f t="shared" si="2"/>
        <v>0</v>
      </c>
      <c r="G33" s="183"/>
      <c r="H33" s="101"/>
      <c r="I33" s="101"/>
    </row>
    <row r="34" spans="1:10" s="104" customFormat="1" ht="36.6" customHeight="1">
      <c r="A34" s="173" t="s">
        <v>3</v>
      </c>
      <c r="B34" s="97" t="s">
        <v>206</v>
      </c>
      <c r="C34" s="98" t="s">
        <v>9</v>
      </c>
      <c r="D34" s="99">
        <v>30</v>
      </c>
      <c r="E34" s="61"/>
      <c r="F34" s="100">
        <f t="shared" si="2"/>
        <v>0</v>
      </c>
      <c r="G34" s="183"/>
      <c r="H34" s="101"/>
      <c r="I34" s="101"/>
    </row>
    <row r="35" spans="1:10" ht="63.6" customHeight="1">
      <c r="A35" s="173" t="s">
        <v>4</v>
      </c>
      <c r="B35" s="97" t="s">
        <v>207</v>
      </c>
      <c r="C35" s="98" t="s">
        <v>9</v>
      </c>
      <c r="D35" s="99">
        <v>18</v>
      </c>
      <c r="E35" s="61"/>
      <c r="F35" s="100">
        <f t="shared" si="2"/>
        <v>0</v>
      </c>
      <c r="G35" s="193"/>
      <c r="H35" s="194"/>
      <c r="I35" s="195"/>
      <c r="J35" s="62"/>
    </row>
    <row r="36" spans="1:10" s="104" customFormat="1" ht="36.6" customHeight="1">
      <c r="A36" s="173" t="s">
        <v>5</v>
      </c>
      <c r="B36" s="97" t="s">
        <v>208</v>
      </c>
      <c r="C36" s="98" t="s">
        <v>7</v>
      </c>
      <c r="D36" s="99">
        <v>4787</v>
      </c>
      <c r="E36" s="61"/>
      <c r="F36" s="100">
        <f t="shared" si="2"/>
        <v>0</v>
      </c>
      <c r="G36" s="183"/>
      <c r="H36" s="101"/>
      <c r="I36" s="101"/>
    </row>
    <row r="37" spans="1:10" s="104" customFormat="1" ht="63.6" customHeight="1">
      <c r="A37" s="173" t="s">
        <v>6</v>
      </c>
      <c r="B37" s="97" t="s">
        <v>209</v>
      </c>
      <c r="C37" s="98" t="s">
        <v>7</v>
      </c>
      <c r="D37" s="99">
        <v>1596</v>
      </c>
      <c r="E37" s="61"/>
      <c r="F37" s="100">
        <f>D37*E37</f>
        <v>0</v>
      </c>
      <c r="G37" s="193"/>
      <c r="H37" s="194"/>
      <c r="I37" s="195"/>
      <c r="J37" s="71"/>
    </row>
    <row r="38" spans="1:10" s="104" customFormat="1" ht="49.9" customHeight="1">
      <c r="A38" s="173" t="s">
        <v>8</v>
      </c>
      <c r="B38" s="97" t="s">
        <v>210</v>
      </c>
      <c r="C38" s="98" t="s">
        <v>9</v>
      </c>
      <c r="D38" s="99">
        <v>62</v>
      </c>
      <c r="E38" s="61"/>
      <c r="F38" s="100">
        <f t="shared" si="2"/>
        <v>0</v>
      </c>
      <c r="G38" s="183"/>
      <c r="H38" s="185"/>
      <c r="I38" s="101"/>
    </row>
    <row r="39" spans="1:10" s="104" customFormat="1" ht="63.6" customHeight="1">
      <c r="A39" s="173" t="s">
        <v>13</v>
      </c>
      <c r="B39" s="97" t="s">
        <v>211</v>
      </c>
      <c r="C39" s="98" t="s">
        <v>9</v>
      </c>
      <c r="D39" s="99">
        <v>203</v>
      </c>
      <c r="E39" s="61"/>
      <c r="F39" s="100">
        <f t="shared" si="2"/>
        <v>0</v>
      </c>
      <c r="G39" s="193"/>
      <c r="H39" s="194"/>
      <c r="I39" s="195"/>
      <c r="J39" s="71"/>
    </row>
    <row r="40" spans="1:10" s="104" customFormat="1" ht="49.9" customHeight="1">
      <c r="A40" s="173" t="s">
        <v>14</v>
      </c>
      <c r="B40" s="97" t="s">
        <v>212</v>
      </c>
      <c r="C40" s="98" t="s">
        <v>9</v>
      </c>
      <c r="D40" s="99">
        <v>86</v>
      </c>
      <c r="E40" s="61"/>
      <c r="F40" s="100">
        <f t="shared" si="2"/>
        <v>0</v>
      </c>
      <c r="G40" s="183"/>
      <c r="H40" s="185"/>
      <c r="I40" s="101"/>
    </row>
    <row r="41" spans="1:10" s="104" customFormat="1" ht="49.9" customHeight="1">
      <c r="A41" s="173" t="s">
        <v>38</v>
      </c>
      <c r="B41" s="97" t="s">
        <v>321</v>
      </c>
      <c r="C41" s="98" t="s">
        <v>9</v>
      </c>
      <c r="D41" s="99">
        <v>651</v>
      </c>
      <c r="E41" s="61"/>
      <c r="F41" s="100">
        <f>D41*E41</f>
        <v>0</v>
      </c>
      <c r="G41" s="183"/>
      <c r="H41" s="185"/>
      <c r="I41" s="101"/>
    </row>
    <row r="42" spans="1:10" s="104" customFormat="1" ht="49.9" customHeight="1">
      <c r="A42" s="173" t="s">
        <v>40</v>
      </c>
      <c r="B42" s="97" t="s">
        <v>213</v>
      </c>
      <c r="C42" s="98" t="s">
        <v>9</v>
      </c>
      <c r="D42" s="99">
        <v>457</v>
      </c>
      <c r="E42" s="61"/>
      <c r="F42" s="100">
        <f t="shared" si="2"/>
        <v>0</v>
      </c>
      <c r="G42" s="183"/>
      <c r="H42" s="185"/>
      <c r="I42" s="101"/>
    </row>
    <row r="43" spans="1:10" s="104" customFormat="1" ht="49.9" customHeight="1">
      <c r="A43" s="173" t="s">
        <v>41</v>
      </c>
      <c r="B43" s="97" t="s">
        <v>214</v>
      </c>
      <c r="C43" s="98" t="s">
        <v>9</v>
      </c>
      <c r="D43" s="99">
        <v>677</v>
      </c>
      <c r="E43" s="61"/>
      <c r="F43" s="100">
        <f>D43*E43</f>
        <v>0</v>
      </c>
      <c r="G43" s="183"/>
      <c r="H43" s="185"/>
      <c r="I43" s="101"/>
    </row>
    <row r="44" spans="1:10" s="104" customFormat="1" ht="63.6" customHeight="1">
      <c r="A44" s="173" t="s">
        <v>42</v>
      </c>
      <c r="B44" s="97" t="s">
        <v>215</v>
      </c>
      <c r="C44" s="98" t="s">
        <v>9</v>
      </c>
      <c r="D44" s="99">
        <v>1848</v>
      </c>
      <c r="E44" s="61"/>
      <c r="F44" s="100">
        <f t="shared" si="2"/>
        <v>0</v>
      </c>
      <c r="G44" s="193"/>
      <c r="H44" s="194"/>
      <c r="I44" s="195"/>
      <c r="J44" s="71"/>
    </row>
    <row r="45" spans="1:10" s="77" customFormat="1" ht="30.75" customHeight="1">
      <c r="A45" s="173" t="s">
        <v>43</v>
      </c>
      <c r="B45" s="97" t="s">
        <v>216</v>
      </c>
      <c r="C45" s="98" t="s">
        <v>7</v>
      </c>
      <c r="D45" s="99">
        <v>1935</v>
      </c>
      <c r="E45" s="61"/>
      <c r="F45" s="100">
        <f t="shared" si="2"/>
        <v>0</v>
      </c>
      <c r="G45" s="183"/>
      <c r="H45" s="101"/>
      <c r="I45" s="101"/>
    </row>
    <row r="46" spans="1:10" s="77" customFormat="1" ht="30.75" customHeight="1">
      <c r="A46" s="173" t="s">
        <v>44</v>
      </c>
      <c r="B46" s="97" t="s">
        <v>217</v>
      </c>
      <c r="C46" s="98" t="s">
        <v>7</v>
      </c>
      <c r="D46" s="99">
        <v>1935</v>
      </c>
      <c r="E46" s="61"/>
      <c r="F46" s="100">
        <f t="shared" si="2"/>
        <v>0</v>
      </c>
      <c r="G46" s="183"/>
      <c r="H46" s="185"/>
      <c r="I46" s="101"/>
    </row>
    <row r="47" spans="1:10" s="104" customFormat="1" ht="36.6" customHeight="1">
      <c r="A47" s="173" t="s">
        <v>45</v>
      </c>
      <c r="B47" s="97" t="s">
        <v>218</v>
      </c>
      <c r="C47" s="98" t="s">
        <v>9</v>
      </c>
      <c r="D47" s="99">
        <v>3125</v>
      </c>
      <c r="E47" s="61"/>
      <c r="F47" s="100">
        <f t="shared" si="2"/>
        <v>0</v>
      </c>
      <c r="G47" s="183"/>
      <c r="H47" s="101"/>
      <c r="I47" s="101"/>
    </row>
    <row r="48" spans="1:10" s="17" customFormat="1" ht="19.5" customHeight="1" thickBot="1">
      <c r="A48" s="175"/>
      <c r="B48" s="176" t="s">
        <v>20</v>
      </c>
      <c r="C48" s="175"/>
      <c r="D48" s="177"/>
      <c r="E48" s="178"/>
      <c r="F48" s="179">
        <f>SUM(F31:F47)</f>
        <v>0</v>
      </c>
      <c r="G48" s="183"/>
      <c r="H48" s="186"/>
      <c r="I48" s="186"/>
    </row>
    <row r="49" spans="1:10" ht="15.75" customHeight="1" thickTop="1"/>
    <row r="50" spans="1:10" ht="15.75" customHeight="1"/>
    <row r="51" spans="1:10" s="23" customFormat="1" ht="18.75">
      <c r="A51" s="180" t="s">
        <v>2</v>
      </c>
      <c r="B51" s="158" t="s">
        <v>11</v>
      </c>
      <c r="C51" s="159"/>
      <c r="D51" s="160"/>
      <c r="E51" s="161"/>
      <c r="F51" s="162"/>
      <c r="G51" s="187"/>
      <c r="H51" s="188"/>
      <c r="I51" s="188"/>
    </row>
    <row r="52" spans="1:10" ht="13.5" thickBot="1"/>
    <row r="53" spans="1:10" ht="30.75" thickBot="1">
      <c r="A53" s="184" t="s">
        <v>25</v>
      </c>
      <c r="B53" s="168" t="s">
        <v>15</v>
      </c>
      <c r="C53" s="189" t="s">
        <v>24</v>
      </c>
      <c r="D53" s="190" t="s">
        <v>16</v>
      </c>
      <c r="E53" s="191" t="s">
        <v>17</v>
      </c>
      <c r="F53" s="192" t="s">
        <v>27</v>
      </c>
    </row>
    <row r="54" spans="1:10" s="104" customFormat="1" ht="63.6" customHeight="1">
      <c r="A54" s="173" t="s">
        <v>0</v>
      </c>
      <c r="B54" s="97" t="s">
        <v>219</v>
      </c>
      <c r="C54" s="98" t="s">
        <v>9</v>
      </c>
      <c r="D54" s="99">
        <v>915</v>
      </c>
      <c r="E54" s="61"/>
      <c r="F54" s="100">
        <f>D54*E54</f>
        <v>0</v>
      </c>
      <c r="G54" s="193"/>
      <c r="H54" s="194"/>
      <c r="I54" s="195"/>
      <c r="J54" s="71"/>
    </row>
    <row r="55" spans="1:10" s="104" customFormat="1" ht="49.9" customHeight="1">
      <c r="A55" s="173" t="s">
        <v>1</v>
      </c>
      <c r="B55" s="97" t="s">
        <v>123</v>
      </c>
      <c r="C55" s="98" t="s">
        <v>7</v>
      </c>
      <c r="D55" s="99">
        <v>25</v>
      </c>
      <c r="E55" s="61"/>
      <c r="F55" s="100">
        <f>D55*E55</f>
        <v>0</v>
      </c>
      <c r="G55" s="183"/>
      <c r="H55" s="185"/>
      <c r="I55" s="101"/>
    </row>
    <row r="56" spans="1:10" s="104" customFormat="1" ht="49.9" customHeight="1">
      <c r="A56" s="173" t="s">
        <v>2</v>
      </c>
      <c r="B56" s="97" t="s">
        <v>220</v>
      </c>
      <c r="C56" s="98" t="s">
        <v>60</v>
      </c>
      <c r="D56" s="99">
        <v>575</v>
      </c>
      <c r="E56" s="61"/>
      <c r="F56" s="100">
        <f t="shared" ref="F56:F68" si="3">D56*E56</f>
        <v>0</v>
      </c>
      <c r="G56" s="183"/>
      <c r="H56" s="185"/>
      <c r="I56" s="101"/>
    </row>
    <row r="57" spans="1:10" s="104" customFormat="1" ht="49.9" customHeight="1">
      <c r="A57" s="173" t="s">
        <v>3</v>
      </c>
      <c r="B57" s="97" t="s">
        <v>325</v>
      </c>
      <c r="C57" s="98" t="s">
        <v>60</v>
      </c>
      <c r="D57" s="99">
        <v>88</v>
      </c>
      <c r="E57" s="61"/>
      <c r="F57" s="100">
        <f t="shared" si="3"/>
        <v>0</v>
      </c>
      <c r="G57" s="183"/>
      <c r="H57" s="185"/>
      <c r="I57" s="101"/>
    </row>
    <row r="58" spans="1:10" s="104" customFormat="1" ht="49.9" customHeight="1">
      <c r="A58" s="173" t="s">
        <v>4</v>
      </c>
      <c r="B58" s="97" t="s">
        <v>221</v>
      </c>
      <c r="C58" s="98" t="s">
        <v>60</v>
      </c>
      <c r="D58" s="99">
        <v>6</v>
      </c>
      <c r="E58" s="61"/>
      <c r="F58" s="100">
        <f t="shared" si="3"/>
        <v>0</v>
      </c>
      <c r="G58" s="183"/>
      <c r="H58" s="185"/>
      <c r="I58" s="101"/>
    </row>
    <row r="59" spans="1:10" s="104" customFormat="1" ht="49.9" customHeight="1">
      <c r="A59" s="173" t="s">
        <v>5</v>
      </c>
      <c r="B59" s="97" t="s">
        <v>222</v>
      </c>
      <c r="C59" s="98" t="s">
        <v>60</v>
      </c>
      <c r="D59" s="99">
        <v>128</v>
      </c>
      <c r="E59" s="61"/>
      <c r="F59" s="100">
        <f t="shared" si="3"/>
        <v>0</v>
      </c>
      <c r="G59" s="183"/>
      <c r="H59" s="185"/>
      <c r="I59" s="101"/>
    </row>
    <row r="60" spans="1:10" s="104" customFormat="1" ht="36.6" customHeight="1">
      <c r="A60" s="173" t="s">
        <v>6</v>
      </c>
      <c r="B60" s="97" t="s">
        <v>223</v>
      </c>
      <c r="C60" s="98" t="s">
        <v>7</v>
      </c>
      <c r="D60" s="99">
        <v>3759</v>
      </c>
      <c r="E60" s="61"/>
      <c r="F60" s="100">
        <f>D60*E60</f>
        <v>0</v>
      </c>
      <c r="G60" s="183"/>
      <c r="H60" s="101"/>
      <c r="I60" s="101"/>
    </row>
    <row r="61" spans="1:10" s="104" customFormat="1" ht="36.6" customHeight="1">
      <c r="A61" s="173" t="s">
        <v>8</v>
      </c>
      <c r="B61" s="97" t="s">
        <v>224</v>
      </c>
      <c r="C61" s="98" t="s">
        <v>7</v>
      </c>
      <c r="D61" s="99">
        <v>30</v>
      </c>
      <c r="E61" s="61"/>
      <c r="F61" s="100">
        <f t="shared" si="3"/>
        <v>0</v>
      </c>
      <c r="G61" s="183"/>
      <c r="H61" s="101"/>
      <c r="I61" s="101"/>
    </row>
    <row r="62" spans="1:10" s="104" customFormat="1" ht="36.6" customHeight="1">
      <c r="A62" s="173" t="s">
        <v>13</v>
      </c>
      <c r="B62" s="97" t="s">
        <v>225</v>
      </c>
      <c r="C62" s="98" t="s">
        <v>60</v>
      </c>
      <c r="D62" s="99">
        <v>5</v>
      </c>
      <c r="E62" s="61"/>
      <c r="F62" s="100">
        <f t="shared" si="3"/>
        <v>0</v>
      </c>
      <c r="G62" s="183"/>
      <c r="H62" s="101"/>
      <c r="I62" s="101"/>
    </row>
    <row r="63" spans="1:10" s="104" customFormat="1" ht="36.6" customHeight="1">
      <c r="A63" s="173" t="s">
        <v>14</v>
      </c>
      <c r="B63" s="97" t="s">
        <v>226</v>
      </c>
      <c r="C63" s="98" t="s">
        <v>7</v>
      </c>
      <c r="D63" s="99">
        <v>3759</v>
      </c>
      <c r="E63" s="61"/>
      <c r="F63" s="100">
        <f>D63*E63</f>
        <v>0</v>
      </c>
      <c r="G63" s="183"/>
      <c r="H63" s="101"/>
      <c r="I63" s="101"/>
    </row>
    <row r="64" spans="1:10" s="104" customFormat="1" ht="36.6" customHeight="1">
      <c r="A64" s="173" t="s">
        <v>38</v>
      </c>
      <c r="B64" s="97" t="s">
        <v>227</v>
      </c>
      <c r="C64" s="98" t="s">
        <v>7</v>
      </c>
      <c r="D64" s="99">
        <v>30</v>
      </c>
      <c r="E64" s="61"/>
      <c r="F64" s="100">
        <f t="shared" si="3"/>
        <v>0</v>
      </c>
      <c r="G64" s="183"/>
      <c r="H64" s="101"/>
      <c r="I64" s="101"/>
    </row>
    <row r="65" spans="1:10" s="104" customFormat="1" ht="36.6" customHeight="1">
      <c r="A65" s="173" t="s">
        <v>40</v>
      </c>
      <c r="B65" s="97" t="s">
        <v>124</v>
      </c>
      <c r="C65" s="98" t="s">
        <v>60</v>
      </c>
      <c r="D65" s="99">
        <v>5</v>
      </c>
      <c r="E65" s="61"/>
      <c r="F65" s="100">
        <f t="shared" si="3"/>
        <v>0</v>
      </c>
      <c r="G65" s="183"/>
      <c r="H65" s="101"/>
      <c r="I65" s="101"/>
    </row>
    <row r="66" spans="1:10" s="104" customFormat="1" ht="36.6" customHeight="1">
      <c r="A66" s="173" t="s">
        <v>41</v>
      </c>
      <c r="B66" s="97" t="s">
        <v>228</v>
      </c>
      <c r="C66" s="98" t="s">
        <v>7</v>
      </c>
      <c r="D66" s="99">
        <v>213</v>
      </c>
      <c r="E66" s="61"/>
      <c r="F66" s="100">
        <f t="shared" si="3"/>
        <v>0</v>
      </c>
      <c r="G66" s="183"/>
      <c r="H66" s="101"/>
      <c r="I66" s="101"/>
    </row>
    <row r="67" spans="1:10" s="104" customFormat="1" ht="36.6" customHeight="1">
      <c r="A67" s="173" t="s">
        <v>42</v>
      </c>
      <c r="B67" s="97" t="s">
        <v>229</v>
      </c>
      <c r="C67" s="98" t="s">
        <v>7</v>
      </c>
      <c r="D67" s="99">
        <v>30</v>
      </c>
      <c r="E67" s="61"/>
      <c r="F67" s="100">
        <f t="shared" si="3"/>
        <v>0</v>
      </c>
      <c r="G67" s="183"/>
      <c r="H67" s="101"/>
      <c r="I67" s="101"/>
    </row>
    <row r="68" spans="1:10" s="104" customFormat="1" ht="36.6" customHeight="1">
      <c r="A68" s="173" t="s">
        <v>43</v>
      </c>
      <c r="B68" s="97" t="s">
        <v>230</v>
      </c>
      <c r="C68" s="98" t="s">
        <v>9</v>
      </c>
      <c r="D68" s="99">
        <v>5</v>
      </c>
      <c r="E68" s="61"/>
      <c r="F68" s="100">
        <f t="shared" si="3"/>
        <v>0</v>
      </c>
      <c r="G68" s="183"/>
      <c r="H68" s="101"/>
      <c r="I68" s="101"/>
    </row>
    <row r="69" spans="1:10" s="17" customFormat="1" ht="30" customHeight="1" thickBot="1">
      <c r="A69" s="175"/>
      <c r="B69" s="176" t="s">
        <v>21</v>
      </c>
      <c r="C69" s="175"/>
      <c r="D69" s="177"/>
      <c r="E69" s="178"/>
      <c r="F69" s="179">
        <f>SUM(F54:F68)</f>
        <v>0</v>
      </c>
      <c r="G69" s="183"/>
      <c r="H69" s="186"/>
      <c r="I69" s="186"/>
    </row>
    <row r="70" spans="1:10" ht="15.75" customHeight="1" thickTop="1"/>
    <row r="72" spans="1:10" s="23" customFormat="1" ht="18.75">
      <c r="A72" s="180" t="s">
        <v>3</v>
      </c>
      <c r="B72" s="158" t="s">
        <v>12</v>
      </c>
      <c r="C72" s="196"/>
      <c r="D72" s="197"/>
      <c r="E72" s="198"/>
      <c r="F72" s="162"/>
      <c r="G72" s="187"/>
      <c r="H72" s="188"/>
      <c r="I72" s="188"/>
    </row>
    <row r="73" spans="1:10" ht="13.5" thickBot="1"/>
    <row r="74" spans="1:10" ht="30.75" thickBot="1">
      <c r="A74" s="184" t="s">
        <v>25</v>
      </c>
      <c r="B74" s="168" t="s">
        <v>15</v>
      </c>
      <c r="C74" s="189" t="s">
        <v>24</v>
      </c>
      <c r="D74" s="190" t="s">
        <v>16</v>
      </c>
      <c r="E74" s="191" t="s">
        <v>17</v>
      </c>
      <c r="F74" s="192" t="s">
        <v>27</v>
      </c>
    </row>
    <row r="75" spans="1:10" s="18" customFormat="1" ht="37.5" customHeight="1">
      <c r="A75" s="199"/>
      <c r="B75" s="200" t="s">
        <v>61</v>
      </c>
      <c r="C75" s="200"/>
      <c r="D75" s="200"/>
      <c r="E75" s="201"/>
      <c r="F75" s="200"/>
      <c r="G75" s="202"/>
      <c r="H75" s="203"/>
      <c r="I75" s="204"/>
      <c r="J75" s="11"/>
    </row>
    <row r="76" spans="1:10" s="104" customFormat="1" ht="63.6" customHeight="1">
      <c r="A76" s="173" t="s">
        <v>0</v>
      </c>
      <c r="B76" s="97" t="s">
        <v>231</v>
      </c>
      <c r="C76" s="98" t="s">
        <v>7</v>
      </c>
      <c r="D76" s="99">
        <v>2</v>
      </c>
      <c r="E76" s="61"/>
      <c r="F76" s="100">
        <f t="shared" ref="F76:F86" si="4">D76*E76</f>
        <v>0</v>
      </c>
      <c r="G76" s="193"/>
      <c r="H76" s="194"/>
      <c r="I76" s="195"/>
      <c r="J76" s="71"/>
    </row>
    <row r="77" spans="1:10" s="104" customFormat="1" ht="63.6" customHeight="1">
      <c r="A77" s="173" t="s">
        <v>1</v>
      </c>
      <c r="B77" s="97" t="s">
        <v>232</v>
      </c>
      <c r="C77" s="98" t="s">
        <v>60</v>
      </c>
      <c r="D77" s="99">
        <v>278</v>
      </c>
      <c r="E77" s="61"/>
      <c r="F77" s="100">
        <f t="shared" si="4"/>
        <v>0</v>
      </c>
      <c r="G77" s="193"/>
      <c r="H77" s="194"/>
      <c r="I77" s="195"/>
      <c r="J77" s="71"/>
    </row>
    <row r="78" spans="1:10" s="104" customFormat="1" ht="63.6" customHeight="1">
      <c r="A78" s="173" t="s">
        <v>2</v>
      </c>
      <c r="B78" s="97" t="s">
        <v>233</v>
      </c>
      <c r="C78" s="98" t="s">
        <v>60</v>
      </c>
      <c r="D78" s="99">
        <v>6</v>
      </c>
      <c r="E78" s="61"/>
      <c r="F78" s="100">
        <f t="shared" si="4"/>
        <v>0</v>
      </c>
      <c r="G78" s="193"/>
      <c r="H78" s="194"/>
      <c r="I78" s="195"/>
      <c r="J78" s="71"/>
    </row>
    <row r="79" spans="1:10" s="104" customFormat="1" ht="79.900000000000006" customHeight="1">
      <c r="A79" s="173" t="s">
        <v>3</v>
      </c>
      <c r="B79" s="97" t="s">
        <v>125</v>
      </c>
      <c r="C79" s="98" t="s">
        <v>60</v>
      </c>
      <c r="D79" s="99">
        <v>16</v>
      </c>
      <c r="E79" s="61"/>
      <c r="F79" s="100">
        <f>D79*E79</f>
        <v>0</v>
      </c>
      <c r="G79" s="183"/>
      <c r="H79" s="101"/>
      <c r="I79" s="101"/>
    </row>
    <row r="80" spans="1:10" s="104" customFormat="1" ht="79.900000000000006" customHeight="1">
      <c r="A80" s="173" t="s">
        <v>4</v>
      </c>
      <c r="B80" s="97" t="s">
        <v>93</v>
      </c>
      <c r="C80" s="98" t="s">
        <v>60</v>
      </c>
      <c r="D80" s="99">
        <v>122</v>
      </c>
      <c r="E80" s="61"/>
      <c r="F80" s="100">
        <f t="shared" si="4"/>
        <v>0</v>
      </c>
      <c r="G80" s="183"/>
      <c r="H80" s="101"/>
      <c r="I80" s="101"/>
    </row>
    <row r="81" spans="1:10" s="104" customFormat="1" ht="63.6" customHeight="1">
      <c r="A81" s="173" t="s">
        <v>5</v>
      </c>
      <c r="B81" s="97" t="s">
        <v>118</v>
      </c>
      <c r="C81" s="98" t="s">
        <v>60</v>
      </c>
      <c r="D81" s="99">
        <v>45</v>
      </c>
      <c r="E81" s="61"/>
      <c r="F81" s="100">
        <f t="shared" si="4"/>
        <v>0</v>
      </c>
      <c r="G81" s="193"/>
      <c r="H81" s="194"/>
      <c r="I81" s="195"/>
      <c r="J81" s="71"/>
    </row>
    <row r="82" spans="1:10" s="104" customFormat="1" ht="79.900000000000006" customHeight="1">
      <c r="A82" s="173" t="s">
        <v>6</v>
      </c>
      <c r="B82" s="97" t="s">
        <v>96</v>
      </c>
      <c r="C82" s="98" t="s">
        <v>60</v>
      </c>
      <c r="D82" s="99">
        <v>152</v>
      </c>
      <c r="E82" s="61"/>
      <c r="F82" s="100">
        <f t="shared" si="4"/>
        <v>0</v>
      </c>
      <c r="G82" s="183"/>
      <c r="H82" s="101"/>
      <c r="I82" s="101"/>
    </row>
    <row r="83" spans="1:10" s="104" customFormat="1" ht="63.6" customHeight="1">
      <c r="A83" s="173" t="s">
        <v>8</v>
      </c>
      <c r="B83" s="97" t="s">
        <v>119</v>
      </c>
      <c r="C83" s="98" t="s">
        <v>60</v>
      </c>
      <c r="D83" s="99">
        <v>10</v>
      </c>
      <c r="E83" s="61"/>
      <c r="F83" s="100">
        <f t="shared" si="4"/>
        <v>0</v>
      </c>
      <c r="G83" s="193"/>
      <c r="H83" s="194"/>
      <c r="I83" s="195"/>
      <c r="J83" s="71"/>
    </row>
    <row r="84" spans="1:10" s="104" customFormat="1" ht="49.9" customHeight="1">
      <c r="A84" s="173" t="s">
        <v>13</v>
      </c>
      <c r="B84" s="97" t="s">
        <v>322</v>
      </c>
      <c r="C84" s="98" t="s">
        <v>31</v>
      </c>
      <c r="D84" s="99">
        <v>2</v>
      </c>
      <c r="E84" s="61"/>
      <c r="F84" s="100">
        <f t="shared" si="4"/>
        <v>0</v>
      </c>
      <c r="G84" s="183"/>
      <c r="H84" s="185"/>
      <c r="I84" s="101"/>
    </row>
    <row r="85" spans="1:10" s="104" customFormat="1" ht="63.6" customHeight="1">
      <c r="A85" s="173" t="s">
        <v>14</v>
      </c>
      <c r="B85" s="97" t="s">
        <v>235</v>
      </c>
      <c r="C85" s="98" t="s">
        <v>31</v>
      </c>
      <c r="D85" s="99">
        <v>9</v>
      </c>
      <c r="E85" s="61"/>
      <c r="F85" s="100">
        <f t="shared" si="4"/>
        <v>0</v>
      </c>
      <c r="G85" s="193"/>
      <c r="H85" s="194"/>
      <c r="I85" s="195"/>
      <c r="J85" s="71"/>
    </row>
    <row r="86" spans="1:10" s="104" customFormat="1" ht="63.6" customHeight="1">
      <c r="A86" s="173" t="s">
        <v>38</v>
      </c>
      <c r="B86" s="97" t="s">
        <v>236</v>
      </c>
      <c r="C86" s="98" t="s">
        <v>31</v>
      </c>
      <c r="D86" s="99">
        <v>3</v>
      </c>
      <c r="E86" s="61"/>
      <c r="F86" s="100">
        <f t="shared" si="4"/>
        <v>0</v>
      </c>
      <c r="G86" s="193"/>
      <c r="H86" s="194"/>
      <c r="I86" s="195"/>
      <c r="J86" s="71"/>
    </row>
    <row r="87" spans="1:10" s="104" customFormat="1" ht="63.6" customHeight="1">
      <c r="A87" s="173" t="s">
        <v>40</v>
      </c>
      <c r="B87" s="97" t="s">
        <v>237</v>
      </c>
      <c r="C87" s="98" t="s">
        <v>31</v>
      </c>
      <c r="D87" s="99">
        <v>1</v>
      </c>
      <c r="E87" s="61"/>
      <c r="F87" s="100">
        <f t="shared" ref="F87:F95" si="5">D87*E87</f>
        <v>0</v>
      </c>
      <c r="G87" s="193"/>
      <c r="H87" s="194"/>
      <c r="I87" s="195"/>
      <c r="J87" s="71"/>
    </row>
    <row r="88" spans="1:10" s="104" customFormat="1" ht="63.6" customHeight="1">
      <c r="A88" s="173" t="s">
        <v>41</v>
      </c>
      <c r="B88" s="97" t="s">
        <v>238</v>
      </c>
      <c r="C88" s="98" t="s">
        <v>31</v>
      </c>
      <c r="D88" s="99">
        <v>3</v>
      </c>
      <c r="E88" s="61"/>
      <c r="F88" s="100">
        <f t="shared" si="5"/>
        <v>0</v>
      </c>
      <c r="G88" s="193"/>
      <c r="H88" s="194"/>
      <c r="I88" s="195"/>
      <c r="J88" s="71"/>
    </row>
    <row r="89" spans="1:10" s="104" customFormat="1" ht="49.9" customHeight="1">
      <c r="A89" s="173" t="s">
        <v>42</v>
      </c>
      <c r="B89" s="97" t="s">
        <v>239</v>
      </c>
      <c r="C89" s="98" t="s">
        <v>31</v>
      </c>
      <c r="D89" s="99">
        <v>2</v>
      </c>
      <c r="E89" s="61"/>
      <c r="F89" s="100">
        <f t="shared" si="5"/>
        <v>0</v>
      </c>
      <c r="G89" s="183"/>
      <c r="H89" s="185"/>
      <c r="I89" s="101"/>
    </row>
    <row r="90" spans="1:10" s="104" customFormat="1" ht="36.6" customHeight="1">
      <c r="A90" s="173" t="s">
        <v>43</v>
      </c>
      <c r="B90" s="97" t="s">
        <v>241</v>
      </c>
      <c r="C90" s="98" t="s">
        <v>31</v>
      </c>
      <c r="D90" s="99">
        <v>3</v>
      </c>
      <c r="E90" s="61"/>
      <c r="F90" s="100">
        <f t="shared" si="5"/>
        <v>0</v>
      </c>
      <c r="G90" s="183"/>
      <c r="H90" s="101"/>
      <c r="I90" s="101"/>
    </row>
    <row r="91" spans="1:10" s="104" customFormat="1" ht="36.6" customHeight="1">
      <c r="A91" s="173" t="s">
        <v>44</v>
      </c>
      <c r="B91" s="97" t="s">
        <v>240</v>
      </c>
      <c r="C91" s="98" t="s">
        <v>31</v>
      </c>
      <c r="D91" s="99">
        <v>1</v>
      </c>
      <c r="E91" s="61"/>
      <c r="F91" s="100">
        <f>D91*E91</f>
        <v>0</v>
      </c>
      <c r="G91" s="183"/>
      <c r="H91" s="101"/>
      <c r="I91" s="101"/>
    </row>
    <row r="92" spans="1:10" s="104" customFormat="1" ht="63.6" customHeight="1">
      <c r="A92" s="173" t="s">
        <v>45</v>
      </c>
      <c r="B92" s="97" t="s">
        <v>242</v>
      </c>
      <c r="C92" s="98" t="s">
        <v>31</v>
      </c>
      <c r="D92" s="99">
        <v>9</v>
      </c>
      <c r="E92" s="61"/>
      <c r="F92" s="100">
        <f t="shared" si="5"/>
        <v>0</v>
      </c>
      <c r="G92" s="193"/>
      <c r="H92" s="194"/>
      <c r="I92" s="195"/>
      <c r="J92" s="71"/>
    </row>
    <row r="93" spans="1:10" s="104" customFormat="1" ht="79.900000000000006" customHeight="1">
      <c r="A93" s="173" t="s">
        <v>46</v>
      </c>
      <c r="B93" s="97" t="s">
        <v>243</v>
      </c>
      <c r="C93" s="98" t="s">
        <v>31</v>
      </c>
      <c r="D93" s="99">
        <v>3</v>
      </c>
      <c r="E93" s="61"/>
      <c r="F93" s="100">
        <f t="shared" si="5"/>
        <v>0</v>
      </c>
      <c r="G93" s="183"/>
      <c r="H93" s="101"/>
      <c r="I93" s="101"/>
    </row>
    <row r="94" spans="1:10" s="104" customFormat="1" ht="79.900000000000006" customHeight="1">
      <c r="A94" s="173" t="s">
        <v>49</v>
      </c>
      <c r="B94" s="97" t="s">
        <v>244</v>
      </c>
      <c r="C94" s="98" t="s">
        <v>31</v>
      </c>
      <c r="D94" s="99">
        <v>1</v>
      </c>
      <c r="E94" s="61"/>
      <c r="F94" s="100">
        <f>D94*E94</f>
        <v>0</v>
      </c>
      <c r="G94" s="183"/>
      <c r="H94" s="101"/>
      <c r="I94" s="101"/>
    </row>
    <row r="95" spans="1:10" ht="92.45" customHeight="1">
      <c r="A95" s="173" t="s">
        <v>50</v>
      </c>
      <c r="B95" s="97" t="s">
        <v>245</v>
      </c>
      <c r="C95" s="98" t="s">
        <v>31</v>
      </c>
      <c r="D95" s="99">
        <v>4</v>
      </c>
      <c r="E95" s="61"/>
      <c r="F95" s="100">
        <f t="shared" si="5"/>
        <v>0</v>
      </c>
    </row>
    <row r="96" spans="1:10" s="104" customFormat="1" ht="49.9" customHeight="1">
      <c r="A96" s="173" t="s">
        <v>51</v>
      </c>
      <c r="B96" s="97" t="s">
        <v>246</v>
      </c>
      <c r="C96" s="98" t="s">
        <v>60</v>
      </c>
      <c r="D96" s="99">
        <v>9</v>
      </c>
      <c r="E96" s="61"/>
      <c r="F96" s="100">
        <f t="shared" ref="F96:F101" si="6">D96*E96</f>
        <v>0</v>
      </c>
      <c r="G96" s="183"/>
      <c r="H96" s="185"/>
      <c r="I96" s="101"/>
    </row>
    <row r="97" spans="1:10" s="104" customFormat="1" ht="49.9" customHeight="1">
      <c r="A97" s="173" t="s">
        <v>127</v>
      </c>
      <c r="B97" s="97" t="s">
        <v>247</v>
      </c>
      <c r="C97" s="98" t="s">
        <v>60</v>
      </c>
      <c r="D97" s="99">
        <v>6</v>
      </c>
      <c r="E97" s="61"/>
      <c r="F97" s="100">
        <f t="shared" si="6"/>
        <v>0</v>
      </c>
      <c r="G97" s="183"/>
      <c r="H97" s="185"/>
      <c r="I97" s="101"/>
    </row>
    <row r="98" spans="1:10" s="104" customFormat="1" ht="36.6" customHeight="1">
      <c r="A98" s="173" t="s">
        <v>128</v>
      </c>
      <c r="B98" s="97" t="s">
        <v>248</v>
      </c>
      <c r="C98" s="98" t="s">
        <v>31</v>
      </c>
      <c r="D98" s="99">
        <v>2</v>
      </c>
      <c r="E98" s="61"/>
      <c r="F98" s="100">
        <f t="shared" si="6"/>
        <v>0</v>
      </c>
      <c r="G98" s="183"/>
      <c r="H98" s="101"/>
      <c r="I98" s="101"/>
    </row>
    <row r="99" spans="1:10" s="104" customFormat="1" ht="49.9" customHeight="1">
      <c r="A99" s="173" t="s">
        <v>129</v>
      </c>
      <c r="B99" s="97" t="s">
        <v>249</v>
      </c>
      <c r="C99" s="98" t="s">
        <v>60</v>
      </c>
      <c r="D99" s="99">
        <v>119</v>
      </c>
      <c r="E99" s="61"/>
      <c r="F99" s="100">
        <f t="shared" si="6"/>
        <v>0</v>
      </c>
      <c r="G99" s="183"/>
      <c r="H99" s="185"/>
      <c r="I99" s="101"/>
    </row>
    <row r="100" spans="1:10" s="104" customFormat="1" ht="49.9" customHeight="1">
      <c r="A100" s="173" t="s">
        <v>130</v>
      </c>
      <c r="B100" s="97" t="s">
        <v>250</v>
      </c>
      <c r="C100" s="98" t="s">
        <v>31</v>
      </c>
      <c r="D100" s="99">
        <v>3</v>
      </c>
      <c r="E100" s="61"/>
      <c r="F100" s="100">
        <f t="shared" si="6"/>
        <v>0</v>
      </c>
      <c r="G100" s="183"/>
      <c r="H100" s="185"/>
      <c r="I100" s="101"/>
    </row>
    <row r="101" spans="1:10" s="104" customFormat="1" ht="36.6" customHeight="1">
      <c r="A101" s="173" t="s">
        <v>131</v>
      </c>
      <c r="B101" s="97" t="s">
        <v>99</v>
      </c>
      <c r="C101" s="98" t="s">
        <v>60</v>
      </c>
      <c r="D101" s="99">
        <v>119</v>
      </c>
      <c r="E101" s="61"/>
      <c r="F101" s="100">
        <f t="shared" si="6"/>
        <v>0</v>
      </c>
      <c r="G101" s="183"/>
      <c r="H101" s="101"/>
      <c r="I101" s="101"/>
    </row>
    <row r="102" spans="1:10" s="18" customFormat="1" ht="37.5" customHeight="1">
      <c r="A102" s="199"/>
      <c r="B102" s="200" t="s">
        <v>62</v>
      </c>
      <c r="C102" s="200"/>
      <c r="D102" s="200"/>
      <c r="E102" s="201"/>
      <c r="F102" s="200"/>
      <c r="G102" s="202"/>
      <c r="H102" s="203"/>
      <c r="I102" s="204"/>
      <c r="J102" s="11"/>
    </row>
    <row r="103" spans="1:10" s="104" customFormat="1" ht="79.900000000000006" customHeight="1">
      <c r="A103" s="173" t="s">
        <v>0</v>
      </c>
      <c r="B103" s="97" t="s">
        <v>93</v>
      </c>
      <c r="C103" s="98" t="s">
        <v>60</v>
      </c>
      <c r="D103" s="99">
        <v>4</v>
      </c>
      <c r="E103" s="61"/>
      <c r="F103" s="100">
        <f>D103*E103</f>
        <v>0</v>
      </c>
      <c r="G103" s="183"/>
      <c r="H103" s="101"/>
      <c r="I103" s="101"/>
    </row>
    <row r="104" spans="1:10" s="104" customFormat="1" ht="63.6" customHeight="1">
      <c r="A104" s="173" t="s">
        <v>1</v>
      </c>
      <c r="B104" s="97" t="s">
        <v>89</v>
      </c>
      <c r="C104" s="98" t="s">
        <v>60</v>
      </c>
      <c r="D104" s="99">
        <v>4</v>
      </c>
      <c r="E104" s="61"/>
      <c r="F104" s="100">
        <f t="shared" ref="F104:F113" si="7">D104*E104</f>
        <v>0</v>
      </c>
      <c r="G104" s="193"/>
      <c r="H104" s="194"/>
      <c r="I104" s="195"/>
      <c r="J104" s="71"/>
    </row>
    <row r="105" spans="1:10" s="104" customFormat="1" ht="79.900000000000006" customHeight="1">
      <c r="A105" s="173" t="s">
        <v>2</v>
      </c>
      <c r="B105" s="97" t="s">
        <v>98</v>
      </c>
      <c r="C105" s="98" t="s">
        <v>60</v>
      </c>
      <c r="D105" s="99">
        <v>11</v>
      </c>
      <c r="E105" s="61"/>
      <c r="F105" s="100">
        <f t="shared" si="7"/>
        <v>0</v>
      </c>
      <c r="G105" s="183"/>
      <c r="H105" s="101"/>
      <c r="I105" s="101"/>
    </row>
    <row r="106" spans="1:10" s="104" customFormat="1" ht="63.6" customHeight="1">
      <c r="A106" s="173" t="s">
        <v>3</v>
      </c>
      <c r="B106" s="97" t="s">
        <v>97</v>
      </c>
      <c r="C106" s="98" t="s">
        <v>60</v>
      </c>
      <c r="D106" s="99">
        <v>48</v>
      </c>
      <c r="E106" s="61"/>
      <c r="F106" s="100">
        <f t="shared" si="7"/>
        <v>0</v>
      </c>
      <c r="G106" s="193"/>
      <c r="H106" s="194"/>
      <c r="I106" s="195"/>
      <c r="J106" s="71"/>
    </row>
    <row r="107" spans="1:10" s="104" customFormat="1" ht="63.6" customHeight="1">
      <c r="A107" s="173" t="s">
        <v>4</v>
      </c>
      <c r="B107" s="97" t="s">
        <v>251</v>
      </c>
      <c r="C107" s="98" t="s">
        <v>31</v>
      </c>
      <c r="D107" s="99">
        <v>1</v>
      </c>
      <c r="E107" s="61"/>
      <c r="F107" s="100">
        <f t="shared" si="7"/>
        <v>0</v>
      </c>
      <c r="G107" s="193"/>
      <c r="H107" s="194"/>
      <c r="I107" s="195"/>
      <c r="J107" s="71"/>
    </row>
    <row r="108" spans="1:10" s="104" customFormat="1" ht="63.6" customHeight="1">
      <c r="A108" s="173" t="s">
        <v>5</v>
      </c>
      <c r="B108" s="97" t="s">
        <v>252</v>
      </c>
      <c r="C108" s="98" t="s">
        <v>31</v>
      </c>
      <c r="D108" s="99">
        <v>1</v>
      </c>
      <c r="E108" s="61"/>
      <c r="F108" s="100">
        <f>D108*E108</f>
        <v>0</v>
      </c>
      <c r="G108" s="193"/>
      <c r="H108" s="194"/>
      <c r="I108" s="195"/>
      <c r="J108" s="71"/>
    </row>
    <row r="109" spans="1:10" s="104" customFormat="1" ht="79.900000000000006" customHeight="1">
      <c r="A109" s="173" t="s">
        <v>6</v>
      </c>
      <c r="B109" s="97" t="s">
        <v>253</v>
      </c>
      <c r="C109" s="98" t="s">
        <v>31</v>
      </c>
      <c r="D109" s="99">
        <v>1</v>
      </c>
      <c r="E109" s="61"/>
      <c r="F109" s="100">
        <f>D109*E109</f>
        <v>0</v>
      </c>
      <c r="G109" s="183"/>
      <c r="H109" s="101"/>
      <c r="I109" s="101"/>
    </row>
    <row r="110" spans="1:10" s="104" customFormat="1" ht="79.900000000000006" customHeight="1">
      <c r="A110" s="173" t="s">
        <v>8</v>
      </c>
      <c r="B110" s="97" t="s">
        <v>254</v>
      </c>
      <c r="C110" s="98" t="s">
        <v>31</v>
      </c>
      <c r="D110" s="99">
        <v>1</v>
      </c>
      <c r="E110" s="61"/>
      <c r="F110" s="100">
        <f t="shared" si="7"/>
        <v>0</v>
      </c>
      <c r="G110" s="183"/>
      <c r="H110" s="101"/>
      <c r="I110" s="101"/>
    </row>
    <row r="111" spans="1:10" s="104" customFormat="1" ht="49.9" customHeight="1">
      <c r="A111" s="173" t="s">
        <v>13</v>
      </c>
      <c r="B111" s="97" t="s">
        <v>249</v>
      </c>
      <c r="C111" s="98" t="s">
        <v>60</v>
      </c>
      <c r="D111" s="99">
        <v>59</v>
      </c>
      <c r="E111" s="61"/>
      <c r="F111" s="100">
        <f>D111*E111</f>
        <v>0</v>
      </c>
      <c r="G111" s="183"/>
      <c r="H111" s="185"/>
      <c r="I111" s="101"/>
    </row>
    <row r="112" spans="1:10" s="104" customFormat="1" ht="49.9" customHeight="1">
      <c r="A112" s="173" t="s">
        <v>14</v>
      </c>
      <c r="B112" s="97" t="s">
        <v>250</v>
      </c>
      <c r="C112" s="98" t="s">
        <v>31</v>
      </c>
      <c r="D112" s="99">
        <v>1</v>
      </c>
      <c r="E112" s="61"/>
      <c r="F112" s="100">
        <f>D112*E112</f>
        <v>0</v>
      </c>
      <c r="G112" s="183"/>
      <c r="H112" s="185"/>
      <c r="I112" s="101"/>
    </row>
    <row r="113" spans="1:10" s="104" customFormat="1" ht="36.6" customHeight="1">
      <c r="A113" s="173" t="s">
        <v>38</v>
      </c>
      <c r="B113" s="97" t="s">
        <v>99</v>
      </c>
      <c r="C113" s="98" t="s">
        <v>60</v>
      </c>
      <c r="D113" s="99">
        <v>59</v>
      </c>
      <c r="E113" s="61"/>
      <c r="F113" s="100">
        <f t="shared" si="7"/>
        <v>0</v>
      </c>
      <c r="G113" s="183"/>
      <c r="H113" s="101"/>
      <c r="I113" s="101"/>
    </row>
    <row r="114" spans="1:10" s="17" customFormat="1" ht="30" customHeight="1" thickBot="1">
      <c r="A114" s="175"/>
      <c r="B114" s="176" t="s">
        <v>22</v>
      </c>
      <c r="C114" s="175"/>
      <c r="D114" s="177"/>
      <c r="E114" s="178"/>
      <c r="F114" s="179">
        <f>SUM(F76:F113)</f>
        <v>0</v>
      </c>
      <c r="G114" s="183"/>
      <c r="H114" s="186"/>
      <c r="I114" s="186"/>
    </row>
    <row r="115" spans="1:10" ht="15.75" customHeight="1" thickTop="1"/>
    <row r="116" spans="1:10" ht="15" customHeight="1"/>
    <row r="117" spans="1:10" s="23" customFormat="1" ht="18.75">
      <c r="A117" s="180" t="s">
        <v>4</v>
      </c>
      <c r="B117" s="158" t="s">
        <v>63</v>
      </c>
      <c r="C117" s="196"/>
      <c r="D117" s="197"/>
      <c r="E117" s="198"/>
      <c r="F117" s="162"/>
      <c r="G117" s="187"/>
      <c r="H117" s="188"/>
      <c r="I117" s="188"/>
    </row>
    <row r="118" spans="1:10" ht="13.5" thickBot="1">
      <c r="A118" s="205"/>
      <c r="B118" s="206"/>
    </row>
    <row r="119" spans="1:10" ht="30.75" thickBot="1">
      <c r="A119" s="184" t="s">
        <v>25</v>
      </c>
      <c r="B119" s="168" t="s">
        <v>15</v>
      </c>
      <c r="C119" s="189" t="s">
        <v>24</v>
      </c>
      <c r="D119" s="190" t="s">
        <v>16</v>
      </c>
      <c r="E119" s="191" t="s">
        <v>17</v>
      </c>
      <c r="F119" s="192" t="s">
        <v>27</v>
      </c>
    </row>
    <row r="120" spans="1:10" s="105" customFormat="1" ht="36.6" customHeight="1">
      <c r="A120" s="173" t="s">
        <v>0</v>
      </c>
      <c r="B120" s="97" t="s">
        <v>255</v>
      </c>
      <c r="C120" s="98" t="s">
        <v>31</v>
      </c>
      <c r="D120" s="99">
        <v>8</v>
      </c>
      <c r="E120" s="61"/>
      <c r="F120" s="100">
        <f>D120*E120</f>
        <v>0</v>
      </c>
      <c r="G120" s="183"/>
      <c r="H120" s="101"/>
      <c r="I120" s="101"/>
    </row>
    <row r="121" spans="1:10" s="105" customFormat="1" ht="36.6" customHeight="1">
      <c r="A121" s="173" t="s">
        <v>1</v>
      </c>
      <c r="B121" s="97" t="s">
        <v>256</v>
      </c>
      <c r="C121" s="98" t="s">
        <v>31</v>
      </c>
      <c r="D121" s="99">
        <v>6</v>
      </c>
      <c r="E121" s="61"/>
      <c r="F121" s="100">
        <f t="shared" ref="F121:F133" si="8">D121*E121</f>
        <v>0</v>
      </c>
      <c r="G121" s="183"/>
      <c r="H121" s="101"/>
      <c r="I121" s="101"/>
    </row>
    <row r="122" spans="1:10" s="105" customFormat="1" ht="36.6" customHeight="1">
      <c r="A122" s="173" t="s">
        <v>2</v>
      </c>
      <c r="B122" s="97" t="s">
        <v>257</v>
      </c>
      <c r="C122" s="98" t="s">
        <v>31</v>
      </c>
      <c r="D122" s="99">
        <v>1</v>
      </c>
      <c r="E122" s="61"/>
      <c r="F122" s="100">
        <f t="shared" si="8"/>
        <v>0</v>
      </c>
      <c r="G122" s="183"/>
      <c r="H122" s="101"/>
      <c r="I122" s="101"/>
    </row>
    <row r="123" spans="1:10" s="105" customFormat="1" ht="63.6" customHeight="1">
      <c r="A123" s="173" t="s">
        <v>3</v>
      </c>
      <c r="B123" s="97" t="s">
        <v>258</v>
      </c>
      <c r="C123" s="98" t="s">
        <v>31</v>
      </c>
      <c r="D123" s="99">
        <v>1</v>
      </c>
      <c r="E123" s="61"/>
      <c r="F123" s="100">
        <f t="shared" si="8"/>
        <v>0</v>
      </c>
      <c r="G123" s="193"/>
      <c r="H123" s="194"/>
      <c r="I123" s="195"/>
      <c r="J123" s="71"/>
    </row>
    <row r="124" spans="1:10" s="105" customFormat="1" ht="49.9" customHeight="1">
      <c r="A124" s="173" t="s">
        <v>4</v>
      </c>
      <c r="B124" s="97" t="s">
        <v>259</v>
      </c>
      <c r="C124" s="98" t="s">
        <v>31</v>
      </c>
      <c r="D124" s="99">
        <v>2</v>
      </c>
      <c r="E124" s="61"/>
      <c r="F124" s="100">
        <f t="shared" si="8"/>
        <v>0</v>
      </c>
      <c r="G124" s="183"/>
      <c r="H124" s="185"/>
      <c r="I124" s="101"/>
    </row>
    <row r="125" spans="1:10" s="105" customFormat="1" ht="49.9" customHeight="1">
      <c r="A125" s="173" t="s">
        <v>5</v>
      </c>
      <c r="B125" s="97" t="s">
        <v>260</v>
      </c>
      <c r="C125" s="98" t="s">
        <v>31</v>
      </c>
      <c r="D125" s="99">
        <v>2</v>
      </c>
      <c r="E125" s="61"/>
      <c r="F125" s="100">
        <f t="shared" si="8"/>
        <v>0</v>
      </c>
      <c r="G125" s="183"/>
      <c r="H125" s="185"/>
      <c r="I125" s="101"/>
    </row>
    <row r="126" spans="1:10" s="105" customFormat="1" ht="63.6" customHeight="1">
      <c r="A126" s="173" t="s">
        <v>6</v>
      </c>
      <c r="B126" s="97" t="s">
        <v>261</v>
      </c>
      <c r="C126" s="98" t="s">
        <v>31</v>
      </c>
      <c r="D126" s="99">
        <v>2</v>
      </c>
      <c r="E126" s="61"/>
      <c r="F126" s="100">
        <f>D126*E126</f>
        <v>0</v>
      </c>
      <c r="G126" s="193"/>
      <c r="H126" s="194"/>
      <c r="I126" s="195"/>
      <c r="J126" s="71"/>
    </row>
    <row r="127" spans="1:10" s="105" customFormat="1" ht="79.900000000000006" customHeight="1">
      <c r="A127" s="173" t="s">
        <v>8</v>
      </c>
      <c r="B127" s="97" t="s">
        <v>262</v>
      </c>
      <c r="C127" s="98" t="s">
        <v>60</v>
      </c>
      <c r="D127" s="99">
        <v>1139</v>
      </c>
      <c r="E127" s="61"/>
      <c r="F127" s="100">
        <f t="shared" si="8"/>
        <v>0</v>
      </c>
      <c r="G127" s="183"/>
      <c r="H127" s="101"/>
      <c r="I127" s="101"/>
    </row>
    <row r="128" spans="1:10" s="105" customFormat="1" ht="79.900000000000006" customHeight="1">
      <c r="A128" s="173" t="s">
        <v>13</v>
      </c>
      <c r="B128" s="97" t="s">
        <v>417</v>
      </c>
      <c r="C128" s="98" t="s">
        <v>60</v>
      </c>
      <c r="D128" s="99">
        <v>255</v>
      </c>
      <c r="E128" s="61"/>
      <c r="F128" s="100">
        <f t="shared" si="8"/>
        <v>0</v>
      </c>
      <c r="G128" s="183"/>
      <c r="H128" s="101"/>
      <c r="I128" s="101"/>
    </row>
    <row r="129" spans="1:10" s="105" customFormat="1" ht="79.900000000000006" customHeight="1">
      <c r="A129" s="173" t="s">
        <v>14</v>
      </c>
      <c r="B129" s="97" t="s">
        <v>418</v>
      </c>
      <c r="C129" s="98" t="s">
        <v>60</v>
      </c>
      <c r="D129" s="99">
        <v>334</v>
      </c>
      <c r="E129" s="61"/>
      <c r="F129" s="100">
        <f t="shared" ref="F129" si="9">D129*E129</f>
        <v>0</v>
      </c>
      <c r="G129" s="183"/>
      <c r="H129" s="101"/>
      <c r="I129" s="101"/>
    </row>
    <row r="130" spans="1:10" s="105" customFormat="1" ht="79.900000000000006" customHeight="1">
      <c r="A130" s="173" t="s">
        <v>38</v>
      </c>
      <c r="B130" s="97" t="s">
        <v>91</v>
      </c>
      <c r="C130" s="98" t="s">
        <v>60</v>
      </c>
      <c r="D130" s="99">
        <v>15</v>
      </c>
      <c r="E130" s="61"/>
      <c r="F130" s="100">
        <f t="shared" si="8"/>
        <v>0</v>
      </c>
      <c r="G130" s="183"/>
      <c r="H130" s="101"/>
      <c r="I130" s="101"/>
    </row>
    <row r="131" spans="1:10" s="105" customFormat="1" ht="79.900000000000006" customHeight="1">
      <c r="A131" s="173" t="s">
        <v>40</v>
      </c>
      <c r="B131" s="97" t="s">
        <v>84</v>
      </c>
      <c r="C131" s="98" t="s">
        <v>7</v>
      </c>
      <c r="D131" s="99">
        <v>37</v>
      </c>
      <c r="E131" s="61"/>
      <c r="F131" s="100">
        <f t="shared" si="8"/>
        <v>0</v>
      </c>
      <c r="G131" s="183"/>
      <c r="H131" s="101"/>
      <c r="I131" s="101"/>
    </row>
    <row r="132" spans="1:10" s="105" customFormat="1" ht="36.6" customHeight="1">
      <c r="A132" s="173" t="s">
        <v>41</v>
      </c>
      <c r="B132" s="97" t="s">
        <v>263</v>
      </c>
      <c r="C132" s="98" t="s">
        <v>31</v>
      </c>
      <c r="D132" s="99">
        <v>6</v>
      </c>
      <c r="E132" s="61"/>
      <c r="F132" s="100">
        <f t="shared" si="8"/>
        <v>0</v>
      </c>
      <c r="G132" s="183"/>
      <c r="H132" s="101"/>
      <c r="I132" s="101"/>
    </row>
    <row r="133" spans="1:10" s="105" customFormat="1" ht="79.900000000000006" customHeight="1">
      <c r="A133" s="173" t="s">
        <v>42</v>
      </c>
      <c r="B133" s="97" t="s">
        <v>442</v>
      </c>
      <c r="C133" s="98" t="s">
        <v>60</v>
      </c>
      <c r="D133" s="99">
        <v>148</v>
      </c>
      <c r="E133" s="61"/>
      <c r="F133" s="100">
        <f t="shared" si="8"/>
        <v>0</v>
      </c>
      <c r="G133" s="183"/>
      <c r="H133" s="101"/>
      <c r="I133" s="101"/>
    </row>
    <row r="134" spans="1:10" ht="29.25" customHeight="1" thickBot="1">
      <c r="A134" s="175"/>
      <c r="B134" s="176" t="s">
        <v>32</v>
      </c>
      <c r="C134" s="175"/>
      <c r="D134" s="177"/>
      <c r="E134" s="178"/>
      <c r="F134" s="179">
        <f>SUM(F120:F133)</f>
        <v>0</v>
      </c>
      <c r="H134" s="207"/>
      <c r="J134" s="11"/>
    </row>
    <row r="135" spans="1:10" ht="15.75" thickTop="1">
      <c r="H135" s="207"/>
      <c r="J135" s="11"/>
    </row>
    <row r="136" spans="1:10" ht="15">
      <c r="H136" s="207"/>
      <c r="J136" s="11"/>
    </row>
    <row r="137" spans="1:10" s="23" customFormat="1" ht="18.75">
      <c r="A137" s="180" t="s">
        <v>5</v>
      </c>
      <c r="B137" s="158" t="s">
        <v>137</v>
      </c>
      <c r="C137" s="196"/>
      <c r="D137" s="197"/>
      <c r="E137" s="198"/>
      <c r="F137" s="162"/>
      <c r="G137" s="187"/>
      <c r="H137" s="208"/>
      <c r="I137" s="188"/>
      <c r="J137" s="26"/>
    </row>
    <row r="138" spans="1:10" s="70" customFormat="1" ht="15.75" thickBot="1">
      <c r="A138" s="155"/>
      <c r="B138" s="101"/>
      <c r="C138" s="101"/>
      <c r="D138" s="114"/>
      <c r="E138" s="156"/>
      <c r="F138" s="115"/>
      <c r="G138" s="183"/>
      <c r="H138" s="250"/>
      <c r="I138" s="251"/>
      <c r="J138" s="11"/>
    </row>
    <row r="139" spans="1:10" s="70" customFormat="1" ht="26.25" customHeight="1" thickBot="1">
      <c r="A139" s="184" t="s">
        <v>25</v>
      </c>
      <c r="B139" s="168" t="s">
        <v>15</v>
      </c>
      <c r="C139" s="189" t="s">
        <v>24</v>
      </c>
      <c r="D139" s="190" t="s">
        <v>16</v>
      </c>
      <c r="E139" s="191" t="s">
        <v>17</v>
      </c>
      <c r="F139" s="192" t="s">
        <v>27</v>
      </c>
      <c r="G139" s="183"/>
      <c r="H139" s="207"/>
      <c r="I139" s="101"/>
      <c r="J139" s="11"/>
    </row>
    <row r="140" spans="1:10" s="18" customFormat="1" ht="37.5" customHeight="1">
      <c r="A140" s="199"/>
      <c r="B140" s="200" t="s">
        <v>139</v>
      </c>
      <c r="C140" s="200"/>
      <c r="D140" s="200"/>
      <c r="E140" s="201"/>
      <c r="F140" s="200"/>
      <c r="G140" s="202"/>
      <c r="H140" s="203"/>
      <c r="I140" s="204"/>
      <c r="J140" s="11"/>
    </row>
    <row r="141" spans="1:10" s="105" customFormat="1" ht="36.6" customHeight="1">
      <c r="A141" s="173" t="s">
        <v>0</v>
      </c>
      <c r="B141" s="97" t="s">
        <v>264</v>
      </c>
      <c r="C141" s="98" t="s">
        <v>9</v>
      </c>
      <c r="D141" s="99">
        <v>4</v>
      </c>
      <c r="E141" s="61"/>
      <c r="F141" s="100">
        <f t="shared" ref="F141:F147" si="10">D141*E141</f>
        <v>0</v>
      </c>
      <c r="G141" s="183"/>
      <c r="H141" s="101"/>
      <c r="I141" s="101"/>
    </row>
    <row r="142" spans="1:10" s="105" customFormat="1" ht="49.9" customHeight="1">
      <c r="A142" s="173" t="s">
        <v>1</v>
      </c>
      <c r="B142" s="97" t="s">
        <v>318</v>
      </c>
      <c r="C142" s="98" t="s">
        <v>9</v>
      </c>
      <c r="D142" s="99">
        <v>6</v>
      </c>
      <c r="E142" s="61"/>
      <c r="F142" s="100">
        <f t="shared" si="10"/>
        <v>0</v>
      </c>
      <c r="G142" s="183"/>
      <c r="H142" s="185"/>
      <c r="I142" s="101"/>
    </row>
    <row r="143" spans="1:10" s="105" customFormat="1" ht="36.6" customHeight="1">
      <c r="A143" s="173" t="s">
        <v>2</v>
      </c>
      <c r="B143" s="97" t="s">
        <v>317</v>
      </c>
      <c r="C143" s="98" t="s">
        <v>7</v>
      </c>
      <c r="D143" s="99">
        <v>13</v>
      </c>
      <c r="E143" s="61"/>
      <c r="F143" s="100">
        <f t="shared" si="10"/>
        <v>0</v>
      </c>
      <c r="G143" s="183"/>
      <c r="H143" s="101"/>
      <c r="I143" s="101"/>
    </row>
    <row r="144" spans="1:10" s="105" customFormat="1" ht="49.9" customHeight="1">
      <c r="A144" s="173" t="s">
        <v>3</v>
      </c>
      <c r="B144" s="97" t="s">
        <v>323</v>
      </c>
      <c r="C144" s="98" t="s">
        <v>7</v>
      </c>
      <c r="D144" s="99">
        <v>3</v>
      </c>
      <c r="E144" s="61"/>
      <c r="F144" s="100">
        <f>D144*E144</f>
        <v>0</v>
      </c>
      <c r="G144" s="183"/>
      <c r="H144" s="185"/>
      <c r="I144" s="101"/>
    </row>
    <row r="145" spans="1:10" s="105" customFormat="1" ht="30.75" customHeight="1">
      <c r="A145" s="98" t="s">
        <v>4</v>
      </c>
      <c r="B145" s="97" t="s">
        <v>324</v>
      </c>
      <c r="C145" s="98" t="s">
        <v>60</v>
      </c>
      <c r="D145" s="99">
        <v>14</v>
      </c>
      <c r="E145" s="61"/>
      <c r="F145" s="100">
        <f t="shared" si="10"/>
        <v>0</v>
      </c>
      <c r="G145" s="183"/>
      <c r="H145" s="101"/>
      <c r="I145" s="101"/>
    </row>
    <row r="146" spans="1:10" s="105" customFormat="1" ht="30.75" customHeight="1">
      <c r="A146" s="98" t="s">
        <v>5</v>
      </c>
      <c r="B146" s="97" t="s">
        <v>266</v>
      </c>
      <c r="C146" s="98" t="s">
        <v>47</v>
      </c>
      <c r="D146" s="99">
        <v>120</v>
      </c>
      <c r="E146" s="61"/>
      <c r="F146" s="100">
        <f t="shared" si="10"/>
        <v>0</v>
      </c>
      <c r="G146" s="183"/>
      <c r="H146" s="101"/>
      <c r="I146" s="101"/>
    </row>
    <row r="147" spans="1:10" s="77" customFormat="1" ht="30.75" customHeight="1">
      <c r="A147" s="98" t="s">
        <v>6</v>
      </c>
      <c r="B147" s="97" t="s">
        <v>267</v>
      </c>
      <c r="C147" s="98" t="s">
        <v>47</v>
      </c>
      <c r="D147" s="99">
        <v>74</v>
      </c>
      <c r="E147" s="61"/>
      <c r="F147" s="100">
        <f t="shared" si="10"/>
        <v>0</v>
      </c>
      <c r="G147" s="183"/>
      <c r="H147" s="101"/>
      <c r="I147" s="101"/>
    </row>
    <row r="148" spans="1:10" s="105" customFormat="1" ht="79.900000000000006" customHeight="1">
      <c r="A148" s="173" t="s">
        <v>8</v>
      </c>
      <c r="B148" s="97" t="s">
        <v>183</v>
      </c>
      <c r="C148" s="98" t="s">
        <v>60</v>
      </c>
      <c r="D148" s="99">
        <v>6</v>
      </c>
      <c r="E148" s="61"/>
      <c r="F148" s="100">
        <f>D148*E148</f>
        <v>0</v>
      </c>
      <c r="G148" s="183"/>
      <c r="H148" s="101"/>
      <c r="I148" s="101"/>
    </row>
    <row r="149" spans="1:10" s="70" customFormat="1" ht="29.25" customHeight="1" thickBot="1">
      <c r="A149" s="175"/>
      <c r="B149" s="176" t="s">
        <v>138</v>
      </c>
      <c r="C149" s="175"/>
      <c r="D149" s="177"/>
      <c r="E149" s="178"/>
      <c r="F149" s="179">
        <f>SUM(F141:F148)</f>
        <v>0</v>
      </c>
      <c r="G149" s="183"/>
      <c r="H149" s="207"/>
      <c r="I149" s="101"/>
      <c r="J149" s="11"/>
    </row>
    <row r="150" spans="1:10" s="78" customFormat="1" ht="15.75" thickTop="1">
      <c r="A150" s="155"/>
      <c r="B150" s="101"/>
      <c r="C150" s="101"/>
      <c r="D150" s="114"/>
      <c r="E150" s="156"/>
      <c r="F150" s="115"/>
      <c r="G150" s="183"/>
      <c r="H150" s="207"/>
      <c r="I150" s="101"/>
      <c r="J150" s="11"/>
    </row>
    <row r="151" spans="1:10" s="102" customFormat="1" ht="15">
      <c r="A151" s="155"/>
      <c r="B151" s="101"/>
      <c r="C151" s="101"/>
      <c r="D151" s="114"/>
      <c r="E151" s="156"/>
      <c r="F151" s="115"/>
      <c r="G151" s="202"/>
      <c r="H151" s="207"/>
      <c r="I151" s="101"/>
      <c r="J151" s="11"/>
    </row>
    <row r="152" spans="1:10" s="102" customFormat="1" ht="18.75">
      <c r="A152" s="180" t="s">
        <v>6</v>
      </c>
      <c r="B152" s="158" t="s">
        <v>167</v>
      </c>
      <c r="C152" s="196"/>
      <c r="D152" s="197"/>
      <c r="E152" s="198"/>
      <c r="F152" s="162"/>
      <c r="G152" s="202"/>
      <c r="H152" s="101"/>
      <c r="I152" s="101"/>
    </row>
    <row r="153" spans="1:10" s="102" customFormat="1" ht="27" customHeight="1" thickBot="1">
      <c r="A153" s="205"/>
      <c r="B153" s="206"/>
      <c r="C153" s="101"/>
      <c r="D153" s="114"/>
      <c r="E153" s="156"/>
      <c r="F153" s="115"/>
      <c r="G153" s="202"/>
      <c r="H153" s="101"/>
      <c r="I153" s="101"/>
    </row>
    <row r="154" spans="1:10" s="102" customFormat="1" ht="30.75" thickBot="1">
      <c r="A154" s="184" t="s">
        <v>25</v>
      </c>
      <c r="B154" s="168" t="s">
        <v>15</v>
      </c>
      <c r="C154" s="189" t="s">
        <v>24</v>
      </c>
      <c r="D154" s="190" t="s">
        <v>16</v>
      </c>
      <c r="E154" s="191" t="s">
        <v>17</v>
      </c>
      <c r="F154" s="192" t="s">
        <v>27</v>
      </c>
      <c r="G154" s="202"/>
      <c r="H154" s="101"/>
      <c r="I154" s="101"/>
    </row>
    <row r="155" spans="1:10" s="105" customFormat="1" ht="49.9" customHeight="1">
      <c r="A155" s="173" t="s">
        <v>0</v>
      </c>
      <c r="B155" s="97" t="s">
        <v>268</v>
      </c>
      <c r="C155" s="98" t="s">
        <v>60</v>
      </c>
      <c r="D155" s="99">
        <v>30</v>
      </c>
      <c r="E155" s="61"/>
      <c r="F155" s="100">
        <f t="shared" ref="F155:F161" si="11">D155*E155</f>
        <v>0</v>
      </c>
      <c r="G155" s="183"/>
      <c r="H155" s="185"/>
      <c r="I155" s="101"/>
    </row>
    <row r="156" spans="1:10" s="105" customFormat="1" ht="49.9" customHeight="1">
      <c r="A156" s="173" t="s">
        <v>1</v>
      </c>
      <c r="B156" s="97" t="s">
        <v>269</v>
      </c>
      <c r="C156" s="98" t="s">
        <v>60</v>
      </c>
      <c r="D156" s="99">
        <v>25</v>
      </c>
      <c r="E156" s="61"/>
      <c r="F156" s="100">
        <f t="shared" si="11"/>
        <v>0</v>
      </c>
      <c r="G156" s="183"/>
      <c r="H156" s="185"/>
      <c r="I156" s="101"/>
    </row>
    <row r="157" spans="1:10" s="105" customFormat="1" ht="30.75" customHeight="1">
      <c r="A157" s="98" t="s">
        <v>2</v>
      </c>
      <c r="B157" s="97" t="s">
        <v>270</v>
      </c>
      <c r="C157" s="98" t="s">
        <v>60</v>
      </c>
      <c r="D157" s="99">
        <v>55</v>
      </c>
      <c r="E157" s="61"/>
      <c r="F157" s="100">
        <f>D157*E157</f>
        <v>0</v>
      </c>
      <c r="G157" s="183"/>
      <c r="H157" s="101"/>
      <c r="I157" s="101"/>
    </row>
    <row r="158" spans="1:10" s="105" customFormat="1" ht="36.6" customHeight="1">
      <c r="A158" s="173" t="s">
        <v>3</v>
      </c>
      <c r="B158" s="97" t="s">
        <v>180</v>
      </c>
      <c r="C158" s="98" t="s">
        <v>31</v>
      </c>
      <c r="D158" s="99">
        <v>1</v>
      </c>
      <c r="E158" s="61"/>
      <c r="F158" s="100">
        <f>D158*E158</f>
        <v>0</v>
      </c>
      <c r="G158" s="183"/>
      <c r="H158" s="101"/>
      <c r="I158" s="101"/>
    </row>
    <row r="159" spans="1:10" s="105" customFormat="1" ht="36.6" customHeight="1">
      <c r="A159" s="173" t="s">
        <v>4</v>
      </c>
      <c r="B159" s="97" t="s">
        <v>179</v>
      </c>
      <c r="C159" s="98" t="s">
        <v>31</v>
      </c>
      <c r="D159" s="99">
        <v>1</v>
      </c>
      <c r="E159" s="61"/>
      <c r="F159" s="100">
        <f>D159*E159</f>
        <v>0</v>
      </c>
      <c r="G159" s="183"/>
      <c r="H159" s="101"/>
      <c r="I159" s="101"/>
    </row>
    <row r="160" spans="1:10" s="105" customFormat="1" ht="36.6" customHeight="1">
      <c r="A160" s="173" t="s">
        <v>5</v>
      </c>
      <c r="B160" s="97" t="s">
        <v>168</v>
      </c>
      <c r="C160" s="98" t="s">
        <v>31</v>
      </c>
      <c r="D160" s="99">
        <v>1</v>
      </c>
      <c r="E160" s="61"/>
      <c r="F160" s="100">
        <f>D160*E160</f>
        <v>0</v>
      </c>
      <c r="G160" s="183"/>
      <c r="H160" s="101"/>
      <c r="I160" s="101"/>
    </row>
    <row r="161" spans="1:10" s="105" customFormat="1" ht="95.45" customHeight="1">
      <c r="A161" s="173" t="s">
        <v>6</v>
      </c>
      <c r="B161" s="97" t="s">
        <v>169</v>
      </c>
      <c r="C161" s="98" t="s">
        <v>23</v>
      </c>
      <c r="D161" s="99">
        <v>1</v>
      </c>
      <c r="E161" s="61"/>
      <c r="F161" s="100">
        <f t="shared" si="11"/>
        <v>0</v>
      </c>
      <c r="G161" s="183"/>
      <c r="H161" s="101"/>
      <c r="I161" s="101"/>
    </row>
    <row r="162" spans="1:10" s="102" customFormat="1" ht="29.25" customHeight="1" thickBot="1">
      <c r="A162" s="175"/>
      <c r="B162" s="176" t="s">
        <v>170</v>
      </c>
      <c r="C162" s="175"/>
      <c r="D162" s="177"/>
      <c r="E162" s="178"/>
      <c r="F162" s="179">
        <f>SUM(F155:F161)</f>
        <v>0</v>
      </c>
      <c r="G162" s="202"/>
      <c r="H162" s="207"/>
      <c r="I162" s="101"/>
      <c r="J162" s="11"/>
    </row>
    <row r="163" spans="1:10" s="102" customFormat="1" ht="15.75" thickTop="1">
      <c r="A163" s="155"/>
      <c r="B163" s="101"/>
      <c r="C163" s="101"/>
      <c r="D163" s="114"/>
      <c r="E163" s="156"/>
      <c r="F163" s="115"/>
      <c r="G163" s="202"/>
      <c r="H163" s="207"/>
      <c r="I163" s="101"/>
      <c r="J163" s="11"/>
    </row>
    <row r="164" spans="1:10" s="78" customFormat="1" ht="15">
      <c r="A164" s="155"/>
      <c r="B164" s="101"/>
      <c r="C164" s="101"/>
      <c r="D164" s="114"/>
      <c r="E164" s="156"/>
      <c r="F164" s="115"/>
      <c r="G164" s="183"/>
      <c r="H164" s="207"/>
      <c r="I164" s="101"/>
      <c r="J164" s="11"/>
    </row>
    <row r="165" spans="1:10" ht="18.75">
      <c r="A165" s="180" t="s">
        <v>8</v>
      </c>
      <c r="B165" s="158" t="s">
        <v>52</v>
      </c>
      <c r="C165" s="196"/>
      <c r="D165" s="197"/>
      <c r="E165" s="198"/>
      <c r="F165" s="162"/>
    </row>
    <row r="166" spans="1:10" ht="26.25" customHeight="1" thickBot="1">
      <c r="A166" s="209"/>
      <c r="B166" s="210"/>
      <c r="C166" s="210"/>
      <c r="D166" s="211"/>
      <c r="E166" s="212"/>
      <c r="F166" s="213"/>
    </row>
    <row r="167" spans="1:10" ht="26.25" customHeight="1" thickBot="1">
      <c r="A167" s="184" t="s">
        <v>25</v>
      </c>
      <c r="B167" s="168" t="s">
        <v>15</v>
      </c>
      <c r="C167" s="189" t="s">
        <v>24</v>
      </c>
      <c r="D167" s="190" t="s">
        <v>16</v>
      </c>
      <c r="E167" s="191" t="s">
        <v>17</v>
      </c>
      <c r="F167" s="192" t="s">
        <v>27</v>
      </c>
    </row>
    <row r="168" spans="1:10" s="18" customFormat="1" ht="37.5" customHeight="1">
      <c r="A168" s="199"/>
      <c r="B168" s="200" t="s">
        <v>113</v>
      </c>
      <c r="C168" s="200"/>
      <c r="D168" s="200"/>
      <c r="E168" s="201"/>
      <c r="F168" s="200"/>
      <c r="G168" s="202"/>
      <c r="H168" s="203"/>
      <c r="I168" s="204"/>
      <c r="J168" s="11"/>
    </row>
    <row r="169" spans="1:10" s="80" customFormat="1" ht="182.25" customHeight="1">
      <c r="A169" s="98" t="s">
        <v>0</v>
      </c>
      <c r="B169" s="97" t="s">
        <v>173</v>
      </c>
      <c r="C169" s="98" t="s">
        <v>31</v>
      </c>
      <c r="D169" s="99">
        <v>11</v>
      </c>
      <c r="E169" s="61"/>
      <c r="F169" s="100">
        <f>E169*D169</f>
        <v>0</v>
      </c>
      <c r="G169" s="214"/>
      <c r="H169" s="101"/>
      <c r="I169" s="101"/>
    </row>
    <row r="170" spans="1:10" s="105" customFormat="1" ht="63.6" customHeight="1">
      <c r="A170" s="173" t="s">
        <v>1</v>
      </c>
      <c r="B170" s="97" t="s">
        <v>271</v>
      </c>
      <c r="C170" s="98" t="s">
        <v>31</v>
      </c>
      <c r="D170" s="99">
        <v>11</v>
      </c>
      <c r="E170" s="61"/>
      <c r="F170" s="100">
        <f>E170*D170</f>
        <v>0</v>
      </c>
      <c r="G170" s="193"/>
      <c r="H170" s="194"/>
      <c r="I170" s="195"/>
      <c r="J170" s="71"/>
    </row>
    <row r="171" spans="1:10" s="105" customFormat="1" ht="30.75" customHeight="1">
      <c r="A171" s="98" t="s">
        <v>2</v>
      </c>
      <c r="B171" s="97" t="s">
        <v>272</v>
      </c>
      <c r="C171" s="98" t="s">
        <v>23</v>
      </c>
      <c r="D171" s="99">
        <v>1</v>
      </c>
      <c r="E171" s="61"/>
      <c r="F171" s="100">
        <f>E171*D171</f>
        <v>0</v>
      </c>
      <c r="G171" s="183"/>
      <c r="H171" s="101"/>
      <c r="I171" s="101"/>
    </row>
    <row r="172" spans="1:10" s="18" customFormat="1" ht="37.5" customHeight="1">
      <c r="A172" s="199"/>
      <c r="B172" s="200" t="s">
        <v>177</v>
      </c>
      <c r="C172" s="200"/>
      <c r="D172" s="200"/>
      <c r="E172" s="201"/>
      <c r="F172" s="200"/>
      <c r="G172" s="202"/>
      <c r="H172" s="203"/>
      <c r="I172" s="204"/>
      <c r="J172" s="11"/>
    </row>
    <row r="173" spans="1:10" s="105" customFormat="1" ht="63.6" customHeight="1">
      <c r="A173" s="173" t="s">
        <v>0</v>
      </c>
      <c r="B173" s="97" t="s">
        <v>178</v>
      </c>
      <c r="C173" s="98" t="s">
        <v>31</v>
      </c>
      <c r="D173" s="99">
        <v>1</v>
      </c>
      <c r="E173" s="61"/>
      <c r="F173" s="100">
        <f>D173*E173</f>
        <v>0</v>
      </c>
      <c r="G173" s="193"/>
      <c r="H173" s="194"/>
      <c r="I173" s="195"/>
      <c r="J173" s="71"/>
    </row>
    <row r="174" spans="1:10" s="105" customFormat="1" ht="45" customHeight="1">
      <c r="A174" s="173" t="s">
        <v>1</v>
      </c>
      <c r="B174" s="97" t="s">
        <v>181</v>
      </c>
      <c r="C174" s="98" t="s">
        <v>23</v>
      </c>
      <c r="D174" s="99">
        <v>1</v>
      </c>
      <c r="E174" s="61"/>
      <c r="F174" s="100">
        <f>D174*E174</f>
        <v>0</v>
      </c>
      <c r="G174" s="183"/>
      <c r="H174" s="101"/>
      <c r="I174" s="101"/>
    </row>
    <row r="175" spans="1:10" s="105" customFormat="1" ht="17.25" customHeight="1">
      <c r="A175" s="173" t="s">
        <v>2</v>
      </c>
      <c r="B175" s="97" t="s">
        <v>273</v>
      </c>
      <c r="C175" s="98" t="s">
        <v>23</v>
      </c>
      <c r="D175" s="99">
        <v>1</v>
      </c>
      <c r="E175" s="61"/>
      <c r="F175" s="100">
        <f>D175*E175</f>
        <v>0</v>
      </c>
      <c r="G175" s="183"/>
      <c r="H175" s="101"/>
      <c r="I175" s="101"/>
    </row>
    <row r="176" spans="1:10" s="18" customFormat="1" ht="37.5" customHeight="1">
      <c r="A176" s="199"/>
      <c r="B176" s="200" t="s">
        <v>79</v>
      </c>
      <c r="C176" s="200"/>
      <c r="D176" s="200"/>
      <c r="E176" s="201"/>
      <c r="F176" s="200"/>
      <c r="G176" s="202"/>
      <c r="H176" s="203"/>
      <c r="I176" s="204"/>
      <c r="J176" s="11"/>
    </row>
    <row r="177" spans="1:10" s="105" customFormat="1" ht="23.25" customHeight="1">
      <c r="A177" s="98" t="s">
        <v>0</v>
      </c>
      <c r="B177" s="97" t="s">
        <v>274</v>
      </c>
      <c r="C177" s="98" t="s">
        <v>60</v>
      </c>
      <c r="D177" s="99">
        <v>268</v>
      </c>
      <c r="E177" s="61"/>
      <c r="F177" s="100">
        <f>D177*E177</f>
        <v>0</v>
      </c>
      <c r="G177" s="183"/>
      <c r="H177" s="101"/>
      <c r="I177" s="101"/>
    </row>
    <row r="178" spans="1:10" s="105" customFormat="1" ht="21" customHeight="1">
      <c r="A178" s="98" t="s">
        <v>1</v>
      </c>
      <c r="B178" s="97" t="s">
        <v>275</v>
      </c>
      <c r="C178" s="98" t="s">
        <v>60</v>
      </c>
      <c r="D178" s="99">
        <v>73</v>
      </c>
      <c r="E178" s="61"/>
      <c r="F178" s="100">
        <f>D178*E178</f>
        <v>0</v>
      </c>
      <c r="G178" s="183"/>
      <c r="H178" s="101"/>
      <c r="I178" s="101"/>
    </row>
    <row r="179" spans="1:10" s="105" customFormat="1" ht="21.75" customHeight="1">
      <c r="A179" s="98" t="s">
        <v>2</v>
      </c>
      <c r="B179" s="97" t="s">
        <v>276</v>
      </c>
      <c r="C179" s="98" t="s">
        <v>23</v>
      </c>
      <c r="D179" s="99">
        <v>1</v>
      </c>
      <c r="E179" s="61"/>
      <c r="F179" s="100">
        <f>D179*E179</f>
        <v>0</v>
      </c>
      <c r="G179" s="183"/>
      <c r="H179" s="101"/>
      <c r="I179" s="101"/>
    </row>
    <row r="180" spans="1:10" s="105" customFormat="1" ht="36.6" customHeight="1">
      <c r="A180" s="98" t="s">
        <v>3</v>
      </c>
      <c r="B180" s="97" t="s">
        <v>277</v>
      </c>
      <c r="C180" s="98" t="s">
        <v>31</v>
      </c>
      <c r="D180" s="99">
        <v>1</v>
      </c>
      <c r="E180" s="61"/>
      <c r="F180" s="100">
        <f>D180*E180</f>
        <v>0</v>
      </c>
      <c r="G180" s="183"/>
      <c r="H180" s="101"/>
      <c r="I180" s="101"/>
    </row>
    <row r="181" spans="1:10" s="105" customFormat="1" ht="23.25" customHeight="1">
      <c r="A181" s="98" t="s">
        <v>4</v>
      </c>
      <c r="B181" s="97" t="s">
        <v>272</v>
      </c>
      <c r="C181" s="98" t="s">
        <v>23</v>
      </c>
      <c r="D181" s="99">
        <v>1</v>
      </c>
      <c r="E181" s="61"/>
      <c r="F181" s="100">
        <f>D181*E181</f>
        <v>0</v>
      </c>
      <c r="G181" s="183"/>
      <c r="H181" s="101"/>
      <c r="I181" s="101"/>
    </row>
    <row r="182" spans="1:10" s="18" customFormat="1" ht="37.5" customHeight="1">
      <c r="A182" s="199"/>
      <c r="B182" s="200" t="s">
        <v>80</v>
      </c>
      <c r="C182" s="200"/>
      <c r="D182" s="200"/>
      <c r="E182" s="201"/>
      <c r="F182" s="200" t="s">
        <v>157</v>
      </c>
      <c r="G182" s="202"/>
      <c r="H182" s="203"/>
      <c r="I182" s="204"/>
      <c r="J182" s="11"/>
    </row>
    <row r="183" spans="1:10" s="105" customFormat="1" ht="36.6" customHeight="1">
      <c r="A183" s="173" t="s">
        <v>0</v>
      </c>
      <c r="B183" s="97" t="s">
        <v>278</v>
      </c>
      <c r="C183" s="98" t="s">
        <v>60</v>
      </c>
      <c r="D183" s="99">
        <v>148</v>
      </c>
      <c r="E183" s="61"/>
      <c r="F183" s="100">
        <f>D183*E183</f>
        <v>0</v>
      </c>
      <c r="G183" s="183"/>
      <c r="H183" s="101"/>
      <c r="I183" s="101"/>
    </row>
    <row r="184" spans="1:10" s="105" customFormat="1" ht="36.6" customHeight="1">
      <c r="A184" s="173" t="s">
        <v>1</v>
      </c>
      <c r="B184" s="97" t="s">
        <v>279</v>
      </c>
      <c r="C184" s="98" t="s">
        <v>60</v>
      </c>
      <c r="D184" s="99">
        <v>77</v>
      </c>
      <c r="E184" s="61"/>
      <c r="F184" s="100">
        <f>D184*E184</f>
        <v>0</v>
      </c>
      <c r="G184" s="183"/>
      <c r="H184" s="101"/>
      <c r="I184" s="101"/>
    </row>
    <row r="185" spans="1:10" s="105" customFormat="1" ht="30.75" customHeight="1">
      <c r="A185" s="173" t="s">
        <v>2</v>
      </c>
      <c r="B185" s="97" t="s">
        <v>280</v>
      </c>
      <c r="C185" s="98" t="s">
        <v>60</v>
      </c>
      <c r="D185" s="99">
        <v>287</v>
      </c>
      <c r="E185" s="61"/>
      <c r="F185" s="100">
        <f>+E185*D185</f>
        <v>0</v>
      </c>
      <c r="G185" s="183"/>
      <c r="H185" s="101"/>
      <c r="I185" s="101"/>
    </row>
    <row r="186" spans="1:10" s="18" customFormat="1" ht="37.5" customHeight="1">
      <c r="A186" s="199"/>
      <c r="B186" s="200" t="s">
        <v>81</v>
      </c>
      <c r="C186" s="200"/>
      <c r="D186" s="200"/>
      <c r="E186" s="201"/>
      <c r="F186" s="200"/>
      <c r="G186" s="202"/>
      <c r="H186" s="203"/>
      <c r="I186" s="204"/>
      <c r="J186" s="11"/>
    </row>
    <row r="187" spans="1:10" s="105" customFormat="1" ht="30.75" customHeight="1">
      <c r="A187" s="173" t="s">
        <v>0</v>
      </c>
      <c r="B187" s="97" t="s">
        <v>281</v>
      </c>
      <c r="C187" s="98" t="s">
        <v>31</v>
      </c>
      <c r="D187" s="99">
        <v>11</v>
      </c>
      <c r="E187" s="61"/>
      <c r="F187" s="100">
        <f>+E187*D187</f>
        <v>0</v>
      </c>
      <c r="G187" s="183"/>
      <c r="H187" s="101"/>
      <c r="I187" s="101"/>
    </row>
    <row r="188" spans="1:10" s="105" customFormat="1" ht="30.75" customHeight="1">
      <c r="A188" s="173" t="s">
        <v>1</v>
      </c>
      <c r="B188" s="97" t="s">
        <v>282</v>
      </c>
      <c r="C188" s="98" t="s">
        <v>31</v>
      </c>
      <c r="D188" s="99">
        <v>11</v>
      </c>
      <c r="E188" s="61"/>
      <c r="F188" s="100">
        <f>+E188*D188</f>
        <v>0</v>
      </c>
      <c r="G188" s="183"/>
      <c r="H188" s="101"/>
      <c r="I188" s="101"/>
    </row>
    <row r="189" spans="1:10" s="105" customFormat="1" ht="30.75" customHeight="1">
      <c r="A189" s="173" t="s">
        <v>2</v>
      </c>
      <c r="B189" s="97" t="s">
        <v>283</v>
      </c>
      <c r="C189" s="98" t="s">
        <v>60</v>
      </c>
      <c r="D189" s="99">
        <v>236</v>
      </c>
      <c r="E189" s="61"/>
      <c r="F189" s="100">
        <f>+E189*D189</f>
        <v>0</v>
      </c>
      <c r="G189" s="183"/>
      <c r="H189" s="101"/>
      <c r="I189" s="101"/>
    </row>
    <row r="190" spans="1:10" s="105" customFormat="1" ht="30.75" customHeight="1">
      <c r="A190" s="173" t="s">
        <v>3</v>
      </c>
      <c r="B190" s="97" t="s">
        <v>284</v>
      </c>
      <c r="C190" s="98" t="s">
        <v>31</v>
      </c>
      <c r="D190" s="99">
        <v>19</v>
      </c>
      <c r="E190" s="61"/>
      <c r="F190" s="100">
        <f>+E190*D190</f>
        <v>0</v>
      </c>
      <c r="G190" s="183"/>
      <c r="H190" s="101"/>
      <c r="I190" s="101"/>
    </row>
    <row r="191" spans="1:10" s="105" customFormat="1" ht="30.75" customHeight="1">
      <c r="A191" s="173" t="s">
        <v>4</v>
      </c>
      <c r="B191" s="97" t="s">
        <v>285</v>
      </c>
      <c r="C191" s="98" t="s">
        <v>31</v>
      </c>
      <c r="D191" s="99">
        <v>11</v>
      </c>
      <c r="E191" s="61"/>
      <c r="F191" s="100">
        <f>+E191*D191</f>
        <v>0</v>
      </c>
      <c r="G191" s="183"/>
      <c r="H191" s="101"/>
      <c r="I191" s="101"/>
    </row>
    <row r="192" spans="1:10" s="18" customFormat="1" ht="37.5" customHeight="1">
      <c r="A192" s="199"/>
      <c r="B192" s="200" t="s">
        <v>82</v>
      </c>
      <c r="C192" s="200"/>
      <c r="D192" s="200"/>
      <c r="E192" s="201"/>
      <c r="F192" s="200"/>
      <c r="G192" s="202"/>
      <c r="H192" s="203"/>
      <c r="I192" s="204"/>
      <c r="J192" s="11"/>
    </row>
    <row r="193" spans="1:10" s="105" customFormat="1" ht="30.75" customHeight="1">
      <c r="A193" s="98" t="s">
        <v>0</v>
      </c>
      <c r="B193" s="97" t="s">
        <v>286</v>
      </c>
      <c r="C193" s="98" t="s">
        <v>23</v>
      </c>
      <c r="D193" s="99">
        <v>1</v>
      </c>
      <c r="E193" s="61"/>
      <c r="F193" s="100">
        <f>+E193*D193</f>
        <v>0</v>
      </c>
      <c r="G193" s="183"/>
      <c r="H193" s="101"/>
      <c r="I193" s="101"/>
    </row>
    <row r="194" spans="1:10" s="105" customFormat="1" ht="36.6" customHeight="1">
      <c r="A194" s="173" t="s">
        <v>1</v>
      </c>
      <c r="B194" s="97" t="s">
        <v>120</v>
      </c>
      <c r="C194" s="98" t="s">
        <v>60</v>
      </c>
      <c r="D194" s="99">
        <v>230</v>
      </c>
      <c r="E194" s="61"/>
      <c r="F194" s="100">
        <f>+E194*D194</f>
        <v>0</v>
      </c>
      <c r="G194" s="183"/>
      <c r="H194" s="101"/>
      <c r="I194" s="101"/>
    </row>
    <row r="195" spans="1:10" s="105" customFormat="1" ht="49.9" customHeight="1">
      <c r="A195" s="173" t="s">
        <v>2</v>
      </c>
      <c r="B195" s="97" t="s">
        <v>121</v>
      </c>
      <c r="C195" s="98" t="s">
        <v>60</v>
      </c>
      <c r="D195" s="99">
        <v>172</v>
      </c>
      <c r="E195" s="61"/>
      <c r="F195" s="100">
        <f>+E195*D195</f>
        <v>0</v>
      </c>
      <c r="G195" s="183"/>
      <c r="H195" s="185"/>
      <c r="I195" s="101"/>
    </row>
    <row r="196" spans="1:10" s="105" customFormat="1" ht="36.6" customHeight="1">
      <c r="A196" s="173" t="s">
        <v>3</v>
      </c>
      <c r="B196" s="97" t="s">
        <v>287</v>
      </c>
      <c r="C196" s="98" t="s">
        <v>60</v>
      </c>
      <c r="D196" s="99">
        <v>58</v>
      </c>
      <c r="E196" s="61"/>
      <c r="F196" s="100">
        <f>+E196*D196</f>
        <v>0</v>
      </c>
      <c r="G196" s="183"/>
      <c r="H196" s="101"/>
      <c r="I196" s="101"/>
    </row>
    <row r="197" spans="1:10" s="105" customFormat="1" ht="36.6" customHeight="1">
      <c r="A197" s="173" t="s">
        <v>4</v>
      </c>
      <c r="B197" s="97" t="s">
        <v>156</v>
      </c>
      <c r="C197" s="98" t="s">
        <v>31</v>
      </c>
      <c r="D197" s="99">
        <v>11</v>
      </c>
      <c r="E197" s="61"/>
      <c r="F197" s="100">
        <f>+E197*D197</f>
        <v>0</v>
      </c>
      <c r="G197" s="183"/>
      <c r="H197" s="101"/>
      <c r="I197" s="101"/>
    </row>
    <row r="198" spans="1:10" s="18" customFormat="1" ht="37.5" customHeight="1">
      <c r="A198" s="199"/>
      <c r="B198" s="200" t="s">
        <v>101</v>
      </c>
      <c r="C198" s="200"/>
      <c r="D198" s="200"/>
      <c r="E198" s="201"/>
      <c r="F198" s="200"/>
      <c r="G198" s="202"/>
      <c r="H198" s="203"/>
      <c r="I198" s="204"/>
      <c r="J198" s="11"/>
    </row>
    <row r="199" spans="1:10" s="105" customFormat="1" ht="49.9" customHeight="1">
      <c r="A199" s="173" t="s">
        <v>0</v>
      </c>
      <c r="B199" s="97" t="s">
        <v>288</v>
      </c>
      <c r="C199" s="98" t="s">
        <v>23</v>
      </c>
      <c r="D199" s="99">
        <v>1</v>
      </c>
      <c r="E199" s="61"/>
      <c r="F199" s="100">
        <f>+E199*D199</f>
        <v>0</v>
      </c>
      <c r="G199" s="183"/>
      <c r="H199" s="185"/>
      <c r="I199" s="101"/>
    </row>
    <row r="200" spans="1:10" s="65" customFormat="1" ht="29.25" customHeight="1" thickBot="1">
      <c r="A200" s="175"/>
      <c r="B200" s="176" t="s">
        <v>53</v>
      </c>
      <c r="C200" s="175"/>
      <c r="D200" s="177"/>
      <c r="E200" s="178"/>
      <c r="F200" s="179">
        <f>SUM(F169:F199)</f>
        <v>0</v>
      </c>
      <c r="G200" s="183"/>
      <c r="H200" s="207"/>
      <c r="I200" s="101"/>
      <c r="J200" s="11"/>
    </row>
    <row r="201" spans="1:10" s="78" customFormat="1" ht="13.5" thickTop="1">
      <c r="A201" s="215"/>
      <c r="B201" s="216"/>
      <c r="C201" s="215"/>
      <c r="D201" s="217"/>
      <c r="E201" s="218"/>
      <c r="F201" s="219"/>
      <c r="G201" s="183"/>
      <c r="H201" s="101"/>
      <c r="I201" s="101"/>
    </row>
    <row r="202" spans="1:10" s="102" customFormat="1" ht="14.45" customHeight="1">
      <c r="A202" s="215"/>
      <c r="B202" s="216"/>
      <c r="C202" s="215"/>
      <c r="D202" s="217"/>
      <c r="E202" s="218"/>
      <c r="F202" s="219"/>
      <c r="G202" s="202"/>
      <c r="H202" s="101"/>
      <c r="I202" s="101"/>
    </row>
    <row r="203" spans="1:10" s="102" customFormat="1" ht="18.75">
      <c r="A203" s="180" t="s">
        <v>13</v>
      </c>
      <c r="B203" s="158" t="s">
        <v>163</v>
      </c>
      <c r="C203" s="196"/>
      <c r="D203" s="197"/>
      <c r="E203" s="198"/>
      <c r="F203" s="162"/>
      <c r="G203" s="202"/>
      <c r="H203" s="101"/>
      <c r="I203" s="101"/>
    </row>
    <row r="204" spans="1:10" s="18" customFormat="1" ht="30" customHeight="1" thickBot="1">
      <c r="A204" s="209"/>
      <c r="B204" s="210"/>
      <c r="C204" s="210"/>
      <c r="D204" s="211"/>
      <c r="E204" s="212"/>
      <c r="F204" s="213"/>
      <c r="G204" s="202"/>
      <c r="H204" s="203"/>
      <c r="I204" s="204"/>
      <c r="J204" s="11"/>
    </row>
    <row r="205" spans="1:10" s="18" customFormat="1" ht="25.5" customHeight="1" thickBot="1">
      <c r="A205" s="184" t="s">
        <v>25</v>
      </c>
      <c r="B205" s="168" t="s">
        <v>15</v>
      </c>
      <c r="C205" s="189" t="s">
        <v>24</v>
      </c>
      <c r="D205" s="190" t="s">
        <v>16</v>
      </c>
      <c r="E205" s="191" t="s">
        <v>17</v>
      </c>
      <c r="F205" s="192" t="s">
        <v>27</v>
      </c>
      <c r="G205" s="202"/>
      <c r="H205" s="252"/>
      <c r="I205" s="249"/>
      <c r="J205" s="11"/>
    </row>
    <row r="206" spans="1:10" s="18" customFormat="1" ht="37.5" customHeight="1">
      <c r="A206" s="199"/>
      <c r="B206" s="200" t="s">
        <v>80</v>
      </c>
      <c r="C206" s="200"/>
      <c r="D206" s="200"/>
      <c r="E206" s="201"/>
      <c r="F206" s="200"/>
      <c r="G206" s="202"/>
      <c r="H206" s="203"/>
      <c r="I206" s="204"/>
      <c r="J206" s="11"/>
    </row>
    <row r="207" spans="1:10" s="105" customFormat="1" ht="30.75" customHeight="1">
      <c r="A207" s="98" t="s">
        <v>0</v>
      </c>
      <c r="B207" s="97" t="s">
        <v>289</v>
      </c>
      <c r="C207" s="98" t="s">
        <v>60</v>
      </c>
      <c r="D207" s="99">
        <v>118</v>
      </c>
      <c r="E207" s="61"/>
      <c r="F207" s="100">
        <f>D207*E207</f>
        <v>0</v>
      </c>
      <c r="G207" s="183"/>
      <c r="H207" s="101"/>
      <c r="I207" s="101"/>
    </row>
    <row r="208" spans="1:10" s="105" customFormat="1" ht="30.75" customHeight="1">
      <c r="A208" s="98" t="s">
        <v>1</v>
      </c>
      <c r="B208" s="97" t="s">
        <v>290</v>
      </c>
      <c r="C208" s="98" t="s">
        <v>60</v>
      </c>
      <c r="D208" s="99">
        <v>118</v>
      </c>
      <c r="E208" s="61"/>
      <c r="F208" s="100">
        <f>+E208*D208</f>
        <v>0</v>
      </c>
      <c r="G208" s="183"/>
      <c r="H208" s="101"/>
      <c r="I208" s="101"/>
    </row>
    <row r="209" spans="1:10" s="18" customFormat="1" ht="37.5" customHeight="1">
      <c r="A209" s="199"/>
      <c r="B209" s="200" t="s">
        <v>82</v>
      </c>
      <c r="C209" s="200"/>
      <c r="D209" s="200"/>
      <c r="E209" s="201"/>
      <c r="F209" s="200"/>
      <c r="G209" s="202"/>
      <c r="H209" s="203"/>
      <c r="I209" s="204"/>
      <c r="J209" s="11"/>
    </row>
    <row r="210" spans="1:10" s="105" customFormat="1" ht="36.6" customHeight="1">
      <c r="A210" s="173" t="s">
        <v>0</v>
      </c>
      <c r="B210" s="97" t="s">
        <v>164</v>
      </c>
      <c r="C210" s="98" t="s">
        <v>60</v>
      </c>
      <c r="D210" s="99">
        <v>118</v>
      </c>
      <c r="E210" s="61"/>
      <c r="F210" s="100">
        <f>+E210*D210</f>
        <v>0</v>
      </c>
      <c r="G210" s="183"/>
      <c r="H210" s="101"/>
      <c r="I210" s="101"/>
    </row>
    <row r="211" spans="1:10" s="105" customFormat="1" ht="36.6" customHeight="1">
      <c r="A211" s="173" t="s">
        <v>1</v>
      </c>
      <c r="B211" s="97" t="s">
        <v>165</v>
      </c>
      <c r="C211" s="98" t="s">
        <v>60</v>
      </c>
      <c r="D211" s="99">
        <v>20</v>
      </c>
      <c r="E211" s="61"/>
      <c r="F211" s="100">
        <f>+E211*D211</f>
        <v>0</v>
      </c>
      <c r="G211" s="183"/>
      <c r="H211" s="101"/>
      <c r="I211" s="101"/>
    </row>
    <row r="212" spans="1:10" s="105" customFormat="1" ht="30.75" customHeight="1">
      <c r="A212" s="98" t="s">
        <v>2</v>
      </c>
      <c r="B212" s="97" t="s">
        <v>291</v>
      </c>
      <c r="C212" s="98" t="s">
        <v>60</v>
      </c>
      <c r="D212" s="99">
        <v>108</v>
      </c>
      <c r="E212" s="61"/>
      <c r="F212" s="100">
        <f>+E212*D212</f>
        <v>0</v>
      </c>
      <c r="G212" s="183"/>
      <c r="H212" s="101"/>
      <c r="I212" s="101"/>
    </row>
    <row r="213" spans="1:10" s="102" customFormat="1" ht="29.25" customHeight="1" thickBot="1">
      <c r="A213" s="175"/>
      <c r="B213" s="176" t="s">
        <v>166</v>
      </c>
      <c r="C213" s="175"/>
      <c r="D213" s="177"/>
      <c r="E213" s="178"/>
      <c r="F213" s="179">
        <f>SUM(F207:F212)</f>
        <v>0</v>
      </c>
      <c r="G213" s="202"/>
      <c r="H213" s="207"/>
      <c r="I213" s="101"/>
      <c r="J213" s="11"/>
    </row>
    <row r="214" spans="1:10" s="102" customFormat="1" ht="9" customHeight="1" thickTop="1">
      <c r="A214" s="215"/>
      <c r="B214" s="216"/>
      <c r="C214" s="215"/>
      <c r="D214" s="217"/>
      <c r="E214" s="218"/>
      <c r="F214" s="219"/>
      <c r="G214" s="202"/>
      <c r="H214" s="101"/>
      <c r="I214" s="101"/>
    </row>
    <row r="215" spans="1:10" s="102" customFormat="1" ht="6.75" customHeight="1">
      <c r="A215" s="215"/>
      <c r="B215" s="216"/>
      <c r="C215" s="215"/>
      <c r="D215" s="217"/>
      <c r="E215" s="218"/>
      <c r="F215" s="219"/>
      <c r="G215" s="202"/>
      <c r="H215" s="101"/>
      <c r="I215" s="101"/>
    </row>
    <row r="216" spans="1:10" s="18" customFormat="1" ht="18.75">
      <c r="A216" s="180" t="s">
        <v>14</v>
      </c>
      <c r="B216" s="158" t="s">
        <v>64</v>
      </c>
      <c r="C216" s="196"/>
      <c r="D216" s="197"/>
      <c r="E216" s="198"/>
      <c r="F216" s="162"/>
      <c r="G216" s="183"/>
      <c r="H216" s="203"/>
      <c r="I216" s="204"/>
      <c r="J216" s="11"/>
    </row>
    <row r="217" spans="1:10" s="18" customFormat="1" ht="12" customHeight="1" thickBot="1">
      <c r="A217" s="155"/>
      <c r="B217" s="101"/>
      <c r="C217" s="101"/>
      <c r="D217" s="114"/>
      <c r="E217" s="156"/>
      <c r="F217" s="115"/>
      <c r="G217" s="183"/>
      <c r="H217" s="203"/>
      <c r="I217" s="204"/>
      <c r="J217" s="11"/>
    </row>
    <row r="218" spans="1:10" ht="30.75" thickBot="1">
      <c r="A218" s="184" t="s">
        <v>25</v>
      </c>
      <c r="B218" s="168" t="s">
        <v>15</v>
      </c>
      <c r="C218" s="189" t="s">
        <v>24</v>
      </c>
      <c r="D218" s="190" t="s">
        <v>16</v>
      </c>
      <c r="E218" s="191" t="s">
        <v>17</v>
      </c>
      <c r="F218" s="192" t="s">
        <v>27</v>
      </c>
    </row>
    <row r="219" spans="1:10" s="18" customFormat="1" ht="37.5" customHeight="1">
      <c r="A219" s="199"/>
      <c r="B219" s="200" t="s">
        <v>330</v>
      </c>
      <c r="C219" s="200"/>
      <c r="D219" s="200"/>
      <c r="E219" s="201"/>
      <c r="F219" s="200"/>
      <c r="G219" s="202"/>
      <c r="H219" s="203"/>
      <c r="I219" s="204"/>
      <c r="J219" s="11"/>
    </row>
    <row r="220" spans="1:10" s="105" customFormat="1" ht="49.9" customHeight="1">
      <c r="A220" s="173" t="s">
        <v>0</v>
      </c>
      <c r="B220" s="97" t="s">
        <v>331</v>
      </c>
      <c r="C220" s="98" t="s">
        <v>31</v>
      </c>
      <c r="D220" s="99">
        <v>1</v>
      </c>
      <c r="E220" s="61"/>
      <c r="F220" s="100">
        <f>D220*E220</f>
        <v>0</v>
      </c>
      <c r="G220" s="183"/>
      <c r="H220" s="185"/>
      <c r="I220" s="101"/>
    </row>
    <row r="221" spans="1:10" s="18" customFormat="1" ht="106.9" customHeight="1">
      <c r="A221" s="253" t="s">
        <v>1</v>
      </c>
      <c r="B221" s="97" t="s">
        <v>184</v>
      </c>
      <c r="C221" s="98"/>
      <c r="D221" s="99"/>
      <c r="E221" s="99"/>
      <c r="F221" s="99"/>
      <c r="G221" s="183"/>
      <c r="H221" s="203"/>
      <c r="I221" s="204"/>
      <c r="J221" s="11"/>
    </row>
    <row r="222" spans="1:10" s="105" customFormat="1" ht="19.5" customHeight="1">
      <c r="A222" s="254"/>
      <c r="B222" s="97" t="s">
        <v>122</v>
      </c>
      <c r="C222" s="98" t="s">
        <v>31</v>
      </c>
      <c r="D222" s="99">
        <v>36</v>
      </c>
      <c r="E222" s="61"/>
      <c r="F222" s="100">
        <f>D222*E222</f>
        <v>0</v>
      </c>
      <c r="G222" s="183"/>
      <c r="H222" s="101"/>
      <c r="I222" s="101"/>
    </row>
    <row r="223" spans="1:10" s="105" customFormat="1" ht="49.9" customHeight="1">
      <c r="A223" s="173" t="s">
        <v>2</v>
      </c>
      <c r="B223" s="97" t="s">
        <v>414</v>
      </c>
      <c r="C223" s="98" t="s">
        <v>60</v>
      </c>
      <c r="D223" s="99">
        <v>77</v>
      </c>
      <c r="E223" s="61"/>
      <c r="F223" s="100">
        <f>D223*E223</f>
        <v>0</v>
      </c>
      <c r="G223" s="183"/>
      <c r="H223" s="185"/>
      <c r="I223" s="101"/>
    </row>
    <row r="224" spans="1:10" s="105" customFormat="1" ht="63.6" customHeight="1">
      <c r="A224" s="173" t="s">
        <v>3</v>
      </c>
      <c r="B224" s="97" t="s">
        <v>415</v>
      </c>
      <c r="C224" s="98" t="s">
        <v>31</v>
      </c>
      <c r="D224" s="99">
        <v>2</v>
      </c>
      <c r="E224" s="61"/>
      <c r="F224" s="100">
        <f>D224*E224</f>
        <v>0</v>
      </c>
      <c r="G224" s="193"/>
      <c r="H224" s="194"/>
      <c r="I224" s="195"/>
      <c r="J224" s="71"/>
    </row>
    <row r="225" spans="1:10" s="246" customFormat="1" ht="63.6" customHeight="1">
      <c r="A225" s="173" t="s">
        <v>4</v>
      </c>
      <c r="B225" s="267" t="s">
        <v>451</v>
      </c>
      <c r="C225" s="268" t="s">
        <v>31</v>
      </c>
      <c r="D225" s="269">
        <v>1</v>
      </c>
      <c r="E225" s="270">
        <v>0</v>
      </c>
      <c r="F225" s="271">
        <f>D225*E225</f>
        <v>0</v>
      </c>
      <c r="G225" s="193"/>
      <c r="H225" s="194"/>
      <c r="I225" s="195"/>
      <c r="J225" s="71"/>
    </row>
    <row r="226" spans="1:10" s="105" customFormat="1" ht="36.6" customHeight="1">
      <c r="A226" s="173" t="s">
        <v>5</v>
      </c>
      <c r="B226" s="97" t="s">
        <v>185</v>
      </c>
      <c r="C226" s="98" t="s">
        <v>31</v>
      </c>
      <c r="D226" s="99">
        <v>36</v>
      </c>
      <c r="E226" s="61"/>
      <c r="F226" s="100">
        <f>D226*E226</f>
        <v>0</v>
      </c>
      <c r="G226" s="183"/>
      <c r="H226" s="101"/>
      <c r="I226" s="101"/>
    </row>
    <row r="227" spans="1:10" s="65" customFormat="1" ht="21" customHeight="1" thickBot="1">
      <c r="A227" s="175"/>
      <c r="B227" s="176" t="s">
        <v>90</v>
      </c>
      <c r="C227" s="175"/>
      <c r="D227" s="177"/>
      <c r="E227" s="178"/>
      <c r="F227" s="179">
        <f>SUM(F220:F226)</f>
        <v>0</v>
      </c>
      <c r="G227" s="183"/>
      <c r="H227" s="207"/>
      <c r="I227" s="101"/>
      <c r="J227" s="11"/>
    </row>
    <row r="228" spans="1:10" ht="15" customHeight="1" thickTop="1">
      <c r="A228" s="175"/>
      <c r="B228" s="220"/>
      <c r="C228" s="175"/>
      <c r="D228" s="177"/>
      <c r="E228" s="221"/>
      <c r="F228" s="222"/>
      <c r="H228" s="248"/>
      <c r="I228" s="249"/>
      <c r="J228" s="11"/>
    </row>
    <row r="229" spans="1:10" s="23" customFormat="1" ht="18.75">
      <c r="A229" s="223"/>
      <c r="B229" s="224"/>
      <c r="C229" s="224"/>
      <c r="D229" s="225"/>
      <c r="E229" s="226"/>
      <c r="F229" s="117"/>
      <c r="G229" s="187"/>
      <c r="H229" s="227"/>
      <c r="I229" s="228"/>
      <c r="J229" s="26"/>
    </row>
    <row r="230" spans="1:10" ht="18.75">
      <c r="A230" s="180" t="s">
        <v>38</v>
      </c>
      <c r="B230" s="158" t="s">
        <v>33</v>
      </c>
      <c r="C230" s="196"/>
      <c r="D230" s="197"/>
      <c r="E230" s="198"/>
      <c r="F230" s="162"/>
    </row>
    <row r="231" spans="1:10" ht="13.5" thickBot="1"/>
    <row r="232" spans="1:10" ht="30.75" thickBot="1">
      <c r="A232" s="184" t="s">
        <v>25</v>
      </c>
      <c r="B232" s="168" t="s">
        <v>15</v>
      </c>
      <c r="C232" s="189" t="s">
        <v>24</v>
      </c>
      <c r="D232" s="190" t="s">
        <v>16</v>
      </c>
      <c r="E232" s="191" t="s">
        <v>17</v>
      </c>
      <c r="F232" s="192" t="s">
        <v>27</v>
      </c>
    </row>
    <row r="233" spans="1:10" s="105" customFormat="1" ht="49.9" customHeight="1">
      <c r="A233" s="173" t="s">
        <v>0</v>
      </c>
      <c r="B233" s="97" t="s">
        <v>292</v>
      </c>
      <c r="C233" s="98" t="s">
        <v>29</v>
      </c>
      <c r="D233" s="99">
        <v>7.0000000000000007E-2</v>
      </c>
      <c r="E233" s="229">
        <f>'REKAPITULACIJA - 1. FAZA'!G30</f>
        <v>0</v>
      </c>
      <c r="F233" s="100">
        <f>D233*E233</f>
        <v>0</v>
      </c>
      <c r="G233" s="183"/>
      <c r="H233" s="185"/>
      <c r="I233" s="101"/>
    </row>
    <row r="234" spans="1:10" s="65" customFormat="1" ht="29.25" customHeight="1" thickBot="1">
      <c r="A234" s="175"/>
      <c r="B234" s="176" t="s">
        <v>34</v>
      </c>
      <c r="C234" s="175"/>
      <c r="D234" s="177"/>
      <c r="E234" s="178"/>
      <c r="F234" s="179">
        <f>SUM(F233)</f>
        <v>0</v>
      </c>
      <c r="G234" s="183"/>
      <c r="H234" s="207"/>
      <c r="I234" s="101"/>
      <c r="J234" s="11"/>
    </row>
    <row r="235" spans="1:10" ht="13.5" thickTop="1"/>
    <row r="237" spans="1:10">
      <c r="A237" s="205"/>
      <c r="B237" s="206"/>
    </row>
    <row r="240" spans="1:10">
      <c r="A240" s="101"/>
      <c r="B240" s="206"/>
      <c r="C240" s="230"/>
    </row>
    <row r="241" spans="1:6">
      <c r="A241" s="101"/>
      <c r="F241" s="101"/>
    </row>
    <row r="251" spans="1:6" ht="16.5" customHeight="1">
      <c r="A251" s="101"/>
    </row>
    <row r="252" spans="1:6" ht="13.5" customHeight="1">
      <c r="A252" s="101"/>
    </row>
    <row r="253" spans="1:6" ht="14.25" customHeight="1">
      <c r="A253" s="101"/>
    </row>
    <row r="254" spans="1:6" ht="14.25" customHeight="1">
      <c r="A254" s="101"/>
    </row>
    <row r="266" spans="1:6">
      <c r="A266" s="101"/>
      <c r="D266" s="101"/>
      <c r="E266" s="231"/>
      <c r="F266" s="101"/>
    </row>
    <row r="267" spans="1:6">
      <c r="A267" s="101"/>
      <c r="D267" s="101"/>
      <c r="E267" s="231"/>
      <c r="F267" s="101"/>
    </row>
    <row r="268" spans="1:6">
      <c r="A268" s="101"/>
      <c r="D268" s="101"/>
      <c r="E268" s="231"/>
      <c r="F268" s="101"/>
    </row>
    <row r="269" spans="1:6">
      <c r="A269" s="101"/>
      <c r="D269" s="101"/>
      <c r="E269" s="231"/>
      <c r="F269" s="101"/>
    </row>
    <row r="276" spans="1:6">
      <c r="A276" s="232"/>
      <c r="B276" s="147"/>
      <c r="C276" s="147"/>
      <c r="D276" s="101"/>
      <c r="E276" s="231"/>
      <c r="F276" s="101"/>
    </row>
    <row r="277" spans="1:6">
      <c r="A277" s="232"/>
      <c r="B277" s="147"/>
      <c r="C277" s="147"/>
      <c r="D277" s="101"/>
      <c r="E277" s="231"/>
      <c r="F277" s="101"/>
    </row>
    <row r="278" spans="1:6">
      <c r="A278" s="232"/>
      <c r="B278" s="147"/>
      <c r="C278" s="147"/>
      <c r="D278" s="101"/>
      <c r="E278" s="231"/>
      <c r="F278" s="101"/>
    </row>
    <row r="279" spans="1:6">
      <c r="A279" s="232"/>
      <c r="B279" s="147"/>
      <c r="C279" s="147"/>
      <c r="D279" s="101"/>
      <c r="E279" s="231"/>
      <c r="F279" s="101"/>
    </row>
    <row r="280" spans="1:6">
      <c r="A280" s="232"/>
      <c r="B280" s="147"/>
      <c r="C280" s="147"/>
      <c r="D280" s="101"/>
      <c r="E280" s="231"/>
      <c r="F280" s="101"/>
    </row>
    <row r="281" spans="1:6">
      <c r="A281" s="232"/>
      <c r="B281" s="147"/>
      <c r="C281" s="147"/>
      <c r="D281" s="101"/>
      <c r="E281" s="231"/>
      <c r="F281" s="101"/>
    </row>
    <row r="282" spans="1:6">
      <c r="A282" s="232"/>
      <c r="B282" s="147"/>
      <c r="C282" s="147"/>
      <c r="D282" s="101"/>
      <c r="E282" s="231"/>
      <c r="F282" s="101"/>
    </row>
    <row r="283" spans="1:6">
      <c r="A283" s="232"/>
      <c r="B283" s="147"/>
      <c r="C283" s="147"/>
      <c r="D283" s="101"/>
      <c r="E283" s="231"/>
      <c r="F283" s="101"/>
    </row>
    <row r="284" spans="1:6">
      <c r="A284" s="232"/>
      <c r="B284" s="147"/>
      <c r="C284" s="147"/>
      <c r="D284" s="101"/>
      <c r="E284" s="231"/>
      <c r="F284" s="101"/>
    </row>
    <row r="285" spans="1:6">
      <c r="A285" s="232"/>
      <c r="B285" s="147"/>
      <c r="C285" s="147"/>
      <c r="D285" s="101"/>
      <c r="E285" s="231"/>
      <c r="F285" s="101"/>
    </row>
    <row r="286" spans="1:6">
      <c r="A286" s="232"/>
      <c r="B286" s="147"/>
      <c r="C286" s="147"/>
      <c r="D286" s="101"/>
      <c r="E286" s="231"/>
      <c r="F286" s="101"/>
    </row>
    <row r="287" spans="1:6">
      <c r="A287" s="232"/>
      <c r="B287" s="147"/>
      <c r="C287" s="147"/>
      <c r="D287" s="101"/>
      <c r="E287" s="231"/>
      <c r="F287" s="101"/>
    </row>
    <row r="288" spans="1:6">
      <c r="A288" s="232"/>
      <c r="B288" s="147"/>
      <c r="C288" s="147"/>
      <c r="D288" s="101"/>
      <c r="E288" s="231"/>
      <c r="F288" s="101"/>
    </row>
    <row r="289" spans="1:6">
      <c r="A289" s="232"/>
      <c r="B289" s="147"/>
      <c r="C289" s="147"/>
      <c r="D289" s="101"/>
      <c r="E289" s="231"/>
      <c r="F289" s="101"/>
    </row>
    <row r="290" spans="1:6">
      <c r="A290" s="232"/>
      <c r="B290" s="147"/>
      <c r="C290" s="147"/>
      <c r="D290" s="101"/>
      <c r="E290" s="231"/>
      <c r="F290" s="101"/>
    </row>
    <row r="291" spans="1:6">
      <c r="A291" s="232"/>
      <c r="B291" s="147"/>
      <c r="C291" s="147"/>
      <c r="D291" s="101"/>
      <c r="E291" s="231"/>
      <c r="F291" s="101"/>
    </row>
    <row r="292" spans="1:6">
      <c r="A292" s="232"/>
      <c r="B292" s="147"/>
      <c r="C292" s="147"/>
      <c r="D292" s="101"/>
      <c r="E292" s="231"/>
      <c r="F292" s="101"/>
    </row>
    <row r="293" spans="1:6">
      <c r="A293" s="232"/>
      <c r="B293" s="147"/>
      <c r="C293" s="147"/>
      <c r="D293" s="101"/>
      <c r="E293" s="231"/>
      <c r="F293" s="101"/>
    </row>
    <row r="294" spans="1:6">
      <c r="A294" s="232"/>
      <c r="B294" s="147"/>
      <c r="C294" s="147"/>
      <c r="D294" s="101"/>
      <c r="E294" s="231"/>
      <c r="F294" s="101"/>
    </row>
    <row r="295" spans="1:6">
      <c r="A295" s="232"/>
      <c r="B295" s="147"/>
      <c r="C295" s="147"/>
      <c r="D295" s="101"/>
      <c r="E295" s="231"/>
      <c r="F295" s="101"/>
    </row>
    <row r="296" spans="1:6">
      <c r="A296" s="232"/>
      <c r="B296" s="147"/>
      <c r="C296" s="147"/>
      <c r="D296" s="101"/>
      <c r="E296" s="231"/>
      <c r="F296" s="101"/>
    </row>
    <row r="297" spans="1:6">
      <c r="A297" s="232"/>
      <c r="B297" s="147"/>
      <c r="C297" s="147"/>
      <c r="D297" s="101"/>
      <c r="E297" s="231"/>
      <c r="F297" s="101"/>
    </row>
    <row r="298" spans="1:6" ht="57.75" customHeight="1">
      <c r="A298" s="232"/>
      <c r="B298" s="147"/>
      <c r="C298" s="147"/>
      <c r="D298" s="101"/>
      <c r="E298" s="231"/>
      <c r="F298" s="101"/>
    </row>
    <row r="299" spans="1:6" ht="33" customHeight="1">
      <c r="A299" s="232"/>
      <c r="B299" s="147"/>
      <c r="C299" s="147"/>
      <c r="D299" s="101"/>
      <c r="E299" s="231"/>
      <c r="F299" s="101"/>
    </row>
    <row r="300" spans="1:6">
      <c r="A300" s="232"/>
      <c r="B300" s="147"/>
      <c r="C300" s="147"/>
      <c r="D300" s="101"/>
      <c r="E300" s="231"/>
      <c r="F300" s="101"/>
    </row>
    <row r="301" spans="1:6">
      <c r="A301" s="232"/>
      <c r="B301" s="147"/>
      <c r="C301" s="147"/>
      <c r="D301" s="101"/>
      <c r="E301" s="231"/>
      <c r="F301" s="101"/>
    </row>
    <row r="313" spans="1:6">
      <c r="A313" s="101"/>
      <c r="D313" s="101"/>
      <c r="E313" s="231"/>
      <c r="F313" s="101"/>
    </row>
    <row r="314" spans="1:6">
      <c r="A314" s="101"/>
      <c r="D314" s="101"/>
      <c r="E314" s="231"/>
      <c r="F314" s="101"/>
    </row>
    <row r="315" spans="1:6" ht="13.5" customHeight="1">
      <c r="A315" s="101"/>
    </row>
    <row r="316" spans="1:6" ht="13.5" customHeight="1">
      <c r="A316" s="101"/>
    </row>
    <row r="317" spans="1:6" ht="13.5" customHeight="1">
      <c r="A317" s="101"/>
    </row>
    <row r="318" spans="1:6" ht="13.5" customHeight="1">
      <c r="A318" s="101"/>
    </row>
    <row r="319" spans="1:6" ht="13.5" customHeight="1">
      <c r="A319" s="101"/>
    </row>
    <row r="320" spans="1:6" ht="13.5" customHeight="1">
      <c r="A320" s="101"/>
    </row>
    <row r="321" spans="1:6" ht="13.5" customHeight="1">
      <c r="A321" s="101"/>
    </row>
    <row r="322" spans="1:6" ht="13.5" customHeight="1">
      <c r="A322" s="101"/>
    </row>
    <row r="323" spans="1:6" ht="13.5" customHeight="1">
      <c r="A323" s="101"/>
    </row>
    <row r="324" spans="1:6" ht="13.5" customHeight="1">
      <c r="A324" s="101"/>
    </row>
    <row r="325" spans="1:6" ht="13.5" customHeight="1">
      <c r="A325" s="101"/>
    </row>
    <row r="326" spans="1:6" ht="13.5" customHeight="1">
      <c r="A326" s="101"/>
    </row>
    <row r="327" spans="1:6" ht="13.5" customHeight="1">
      <c r="A327" s="101"/>
    </row>
    <row r="328" spans="1:6" ht="13.5" customHeight="1">
      <c r="A328" s="101"/>
    </row>
    <row r="329" spans="1:6" ht="13.5" customHeight="1">
      <c r="A329" s="101"/>
    </row>
    <row r="330" spans="1:6">
      <c r="A330" s="101"/>
      <c r="D330" s="101"/>
      <c r="E330" s="231"/>
      <c r="F330" s="101"/>
    </row>
    <row r="331" spans="1:6">
      <c r="A331" s="101"/>
      <c r="D331" s="101"/>
      <c r="E331" s="231"/>
      <c r="F331" s="101"/>
    </row>
    <row r="332" spans="1:6">
      <c r="A332" s="101"/>
      <c r="D332" s="101"/>
      <c r="E332" s="231"/>
      <c r="F332" s="101"/>
    </row>
    <row r="333" spans="1:6">
      <c r="A333" s="101"/>
      <c r="D333" s="101"/>
      <c r="E333" s="231"/>
      <c r="F333" s="101"/>
    </row>
    <row r="334" spans="1:6">
      <c r="A334" s="101"/>
      <c r="D334" s="101"/>
      <c r="E334" s="231"/>
      <c r="F334" s="101"/>
    </row>
    <row r="335" spans="1:6">
      <c r="A335" s="101"/>
      <c r="D335" s="101"/>
      <c r="E335" s="231"/>
      <c r="F335" s="101"/>
    </row>
    <row r="336" spans="1:6">
      <c r="A336" s="101"/>
      <c r="D336" s="101"/>
      <c r="E336" s="231"/>
      <c r="F336" s="101"/>
    </row>
    <row r="337" spans="1:6">
      <c r="A337" s="101"/>
      <c r="D337" s="101"/>
      <c r="E337" s="231"/>
      <c r="F337" s="101"/>
    </row>
    <row r="338" spans="1:6">
      <c r="A338" s="101"/>
      <c r="D338" s="101"/>
      <c r="E338" s="231"/>
      <c r="F338" s="101"/>
    </row>
    <row r="339" spans="1:6">
      <c r="A339" s="101"/>
      <c r="D339" s="101"/>
      <c r="E339" s="231"/>
      <c r="F339" s="101"/>
    </row>
    <row r="340" spans="1:6">
      <c r="A340" s="101"/>
      <c r="D340" s="101"/>
      <c r="E340" s="231"/>
      <c r="F340" s="101"/>
    </row>
    <row r="341" spans="1:6">
      <c r="A341" s="101"/>
      <c r="D341" s="101"/>
      <c r="E341" s="231"/>
      <c r="F341" s="101"/>
    </row>
    <row r="342" spans="1:6">
      <c r="A342" s="101"/>
      <c r="D342" s="101"/>
      <c r="E342" s="231"/>
      <c r="F342" s="101"/>
    </row>
    <row r="343" spans="1:6">
      <c r="A343" s="101"/>
      <c r="D343" s="101"/>
      <c r="E343" s="231"/>
      <c r="F343" s="101"/>
    </row>
    <row r="344" spans="1:6">
      <c r="A344" s="101"/>
      <c r="D344" s="101"/>
      <c r="E344" s="231"/>
      <c r="F344" s="101"/>
    </row>
    <row r="373" spans="1:6" ht="11.25" customHeight="1">
      <c r="A373" s="101"/>
      <c r="D373" s="101"/>
      <c r="E373" s="101"/>
      <c r="F373" s="101"/>
    </row>
    <row r="374" spans="1:6" ht="11.25" customHeight="1">
      <c r="A374" s="101"/>
      <c r="D374" s="101"/>
      <c r="E374" s="101"/>
      <c r="F374" s="101"/>
    </row>
    <row r="388" spans="1:6">
      <c r="A388" s="101"/>
      <c r="D388" s="101"/>
      <c r="E388" s="231"/>
      <c r="F388" s="101"/>
    </row>
    <row r="389" spans="1:6">
      <c r="A389" s="101"/>
      <c r="D389" s="101"/>
      <c r="E389" s="231"/>
      <c r="F389" s="101"/>
    </row>
  </sheetData>
  <sheetProtection algorithmName="SHA-512" hashValue="fS9Pw1RpXE0ulpS9GgJpbS1HdGiFyt5E45CA0p/UktMWDxOogIMEIhMpXU4veFmdmV3jQNPUW66Fii8k72+JyQ==" saltValue="Gn9CqAYqmdWThXfVZslNMw==" spinCount="100000" sheet="1" formatCells="0" formatColumns="0" formatRows="0" selectLockedCells="1"/>
  <mergeCells count="4">
    <mergeCell ref="H228:I228"/>
    <mergeCell ref="H138:I138"/>
    <mergeCell ref="H205:I205"/>
    <mergeCell ref="A221:A222"/>
  </mergeCells>
  <phoneticPr fontId="17" type="noConversion"/>
  <printOptions horizontalCentered="1"/>
  <pageMargins left="1.0629921259842521" right="0.82677165354330717" top="0.98425196850393704" bottom="0.98425196850393704" header="0.39370078740157483" footer="0.19685039370078741"/>
  <pageSetup paperSize="9" scale="75" fitToHeight="0" orientation="portrait" horizontalDpi="4294967293" verticalDpi="4294967293" r:id="rId1"/>
  <headerFooter>
    <oddHeader>&amp;C&amp;F</oddHeader>
    <oddFooter>&amp;LObčina Šentjur&amp;C&amp;P/&amp;N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91"/>
  <sheetViews>
    <sheetView view="pageBreakPreview" topLeftCell="A16" zoomScale="106" zoomScaleNormal="100" zoomScaleSheetLayoutView="106" workbookViewId="0">
      <selection activeCell="C30" sqref="C30"/>
    </sheetView>
  </sheetViews>
  <sheetFormatPr defaultColWidth="9.28515625" defaultRowHeight="12.75"/>
  <cols>
    <col min="1" max="1" width="3.7109375" style="70" customWidth="1"/>
    <col min="2" max="2" width="61.28515625" style="70" customWidth="1"/>
    <col min="3" max="3" width="10.7109375" style="70" customWidth="1"/>
    <col min="4" max="4" width="10.7109375" style="13" customWidth="1"/>
    <col min="5" max="5" width="10.7109375" style="15" customWidth="1"/>
    <col min="6" max="6" width="12.7109375" style="15" customWidth="1"/>
    <col min="7" max="7" width="16" style="70" hidden="1" customWidth="1"/>
    <col min="8" max="8" width="63" style="70" customWidth="1"/>
    <col min="9" max="9" width="9.28515625" style="70"/>
    <col min="10" max="10" width="9.28515625" style="70" customWidth="1"/>
    <col min="11" max="16384" width="9.28515625" style="70"/>
  </cols>
  <sheetData>
    <row r="1" spans="1:6" ht="15.75">
      <c r="A1" s="24"/>
    </row>
    <row r="2" spans="1:6" ht="18.75">
      <c r="A2" s="24"/>
      <c r="B2" s="255" t="s">
        <v>145</v>
      </c>
      <c r="C2" s="255"/>
      <c r="D2" s="255"/>
      <c r="E2" s="255"/>
      <c r="F2" s="111"/>
    </row>
    <row r="3" spans="1:6" ht="18.75">
      <c r="A3" s="24"/>
      <c r="B3" s="69"/>
      <c r="C3" s="69"/>
      <c r="D3" s="69"/>
      <c r="E3" s="69"/>
      <c r="F3" s="111"/>
    </row>
    <row r="4" spans="1:6" ht="18.75">
      <c r="A4" s="24"/>
      <c r="B4" s="111"/>
      <c r="C4" s="69"/>
      <c r="D4" s="69"/>
      <c r="E4" s="69"/>
      <c r="F4" s="111"/>
    </row>
    <row r="5" spans="1:6">
      <c r="A5" s="112"/>
      <c r="B5" s="112"/>
      <c r="C5" s="112"/>
    </row>
    <row r="6" spans="1:6">
      <c r="A6" s="112"/>
      <c r="B6" s="112"/>
      <c r="C6" s="112"/>
    </row>
    <row r="7" spans="1:6" ht="15.75">
      <c r="A7" s="76" t="s">
        <v>2</v>
      </c>
      <c r="B7" s="24" t="s">
        <v>142</v>
      </c>
      <c r="C7" s="112"/>
    </row>
    <row r="8" spans="1:6" ht="15">
      <c r="A8" s="112"/>
      <c r="B8" s="112"/>
      <c r="C8" s="112"/>
      <c r="F8" s="12"/>
    </row>
    <row r="9" spans="1:6">
      <c r="A9" s="112"/>
      <c r="B9" s="112"/>
      <c r="C9" s="112"/>
    </row>
    <row r="10" spans="1:6" ht="15.75">
      <c r="A10" s="29" t="str">
        <f>'Popis del - 2. FAZA '!A3</f>
        <v>1.</v>
      </c>
      <c r="B10" s="30" t="str">
        <f>'Popis del - 2. FAZA '!B3</f>
        <v>PREDDELA</v>
      </c>
      <c r="C10" s="31"/>
      <c r="D10" s="32"/>
      <c r="E10" s="33"/>
      <c r="F10" s="108">
        <f>'Popis del - 2. FAZA '!F44</f>
        <v>0</v>
      </c>
    </row>
    <row r="11" spans="1:6" ht="15.75">
      <c r="A11" s="34"/>
      <c r="B11" s="34"/>
      <c r="C11" s="34"/>
      <c r="D11" s="35"/>
      <c r="E11" s="36"/>
      <c r="F11" s="37"/>
    </row>
    <row r="12" spans="1:6" ht="15.75">
      <c r="A12" s="29" t="str">
        <f>'Popis del - 2. FAZA '!A47</f>
        <v>2.</v>
      </c>
      <c r="B12" s="29" t="str">
        <f>'Popis del - 2. FAZA '!B47</f>
        <v>ZEMELJSKA DELA</v>
      </c>
      <c r="C12" s="29"/>
      <c r="D12" s="32"/>
      <c r="E12" s="33"/>
      <c r="F12" s="108">
        <f>'Popis del - 2. FAZA '!F67</f>
        <v>0</v>
      </c>
    </row>
    <row r="13" spans="1:6" ht="15.75">
      <c r="A13" s="38"/>
      <c r="B13" s="34"/>
      <c r="C13" s="34"/>
      <c r="D13" s="35"/>
      <c r="E13" s="36"/>
      <c r="F13" s="37"/>
    </row>
    <row r="14" spans="1:6" ht="15.75">
      <c r="A14" s="29" t="str">
        <f>'Popis del - 2. FAZA '!A70</f>
        <v>3.</v>
      </c>
      <c r="B14" s="29" t="str">
        <f>'Popis del - 2. FAZA '!B70</f>
        <v>VOZIŠČNE KONSTRUKCIJE</v>
      </c>
      <c r="C14" s="29"/>
      <c r="D14" s="32"/>
      <c r="E14" s="33"/>
      <c r="F14" s="108">
        <f>'Popis del - 2. FAZA '!F86</f>
        <v>0</v>
      </c>
    </row>
    <row r="15" spans="1:6" ht="15.75">
      <c r="A15" s="24"/>
      <c r="B15" s="39"/>
      <c r="C15" s="39"/>
      <c r="D15" s="35"/>
      <c r="E15" s="36"/>
      <c r="F15" s="37"/>
    </row>
    <row r="16" spans="1:6" ht="15.75">
      <c r="A16" s="29" t="str">
        <f>'Popis del - 2. FAZA '!A89</f>
        <v>4.</v>
      </c>
      <c r="B16" s="29" t="str">
        <f>'Popis del - 2. FAZA '!B89</f>
        <v>ODVODNJAVANJE</v>
      </c>
      <c r="C16" s="29"/>
      <c r="D16" s="32"/>
      <c r="E16" s="33"/>
      <c r="F16" s="108">
        <f>'Popis del - 2. FAZA '!F104</f>
        <v>0</v>
      </c>
    </row>
    <row r="17" spans="1:7" ht="15">
      <c r="A17" s="112"/>
      <c r="B17" s="112"/>
      <c r="C17" s="112"/>
      <c r="F17" s="37"/>
    </row>
    <row r="18" spans="1:7" ht="15.75">
      <c r="A18" s="29" t="str">
        <f>'Popis del - 2. FAZA '!A107</f>
        <v>5.</v>
      </c>
      <c r="B18" s="29" t="str">
        <f>'Popis del - 2. FAZA '!B107</f>
        <v>OPREMA CESTE</v>
      </c>
      <c r="C18" s="29"/>
      <c r="D18" s="32"/>
      <c r="E18" s="33"/>
      <c r="F18" s="108">
        <f>'Popis del - 2. FAZA '!F112</f>
        <v>0</v>
      </c>
    </row>
    <row r="19" spans="1:7" ht="15">
      <c r="A19" s="112"/>
      <c r="B19" s="112"/>
      <c r="C19" s="112"/>
      <c r="F19" s="37"/>
    </row>
    <row r="20" spans="1:7" ht="15.75">
      <c r="A20" s="29" t="str">
        <f>'Popis del - 2. FAZA '!A115</f>
        <v>6.</v>
      </c>
      <c r="B20" s="29" t="str">
        <f>'Popis del - 2. FAZA '!B115</f>
        <v>GRADBENA IN OBRTNIŠKA DELA</v>
      </c>
      <c r="C20" s="29"/>
      <c r="D20" s="32"/>
      <c r="E20" s="33"/>
      <c r="F20" s="108">
        <f>'Popis del - 2. FAZA '!F194</f>
        <v>0</v>
      </c>
      <c r="G20" s="3"/>
    </row>
    <row r="21" spans="1:7" ht="15">
      <c r="A21" s="112"/>
      <c r="B21" s="112"/>
      <c r="C21" s="112"/>
      <c r="F21" s="112"/>
      <c r="G21" s="37"/>
    </row>
    <row r="22" spans="1:7" ht="15.75">
      <c r="A22" s="29" t="str">
        <f>'Popis del - 2. FAZA '!A197</f>
        <v>7.</v>
      </c>
      <c r="B22" s="29" t="str">
        <f>'Popis del - 2. FAZA '!B197</f>
        <v>ELEKTRO INSTALACIJE IN RAZSVETLJAVA</v>
      </c>
      <c r="C22" s="29"/>
      <c r="D22" s="32"/>
      <c r="E22" s="33"/>
      <c r="F22" s="108">
        <f>'Popis del - 2. FAZA '!F226</f>
        <v>0</v>
      </c>
      <c r="G22" s="3"/>
    </row>
    <row r="23" spans="1:7" ht="15">
      <c r="A23" s="112"/>
      <c r="B23" s="112"/>
      <c r="C23" s="112"/>
      <c r="F23" s="112"/>
      <c r="G23" s="37"/>
    </row>
    <row r="24" spans="1:7" ht="15.75">
      <c r="A24" s="29" t="str">
        <f>'Popis del - 2. FAZA '!A229</f>
        <v>8.</v>
      </c>
      <c r="B24" s="29" t="str">
        <f>'Popis del - 2. FAZA '!B229</f>
        <v>URBANA OPREMA</v>
      </c>
      <c r="C24" s="29"/>
      <c r="D24" s="32"/>
      <c r="E24" s="33"/>
      <c r="F24" s="108">
        <f>'Popis del - 2. FAZA '!F253</f>
        <v>0</v>
      </c>
    </row>
    <row r="25" spans="1:7">
      <c r="A25" s="112"/>
      <c r="B25" s="112"/>
      <c r="C25" s="112"/>
      <c r="F25" s="112"/>
      <c r="G25" s="3" t="s">
        <v>35</v>
      </c>
    </row>
    <row r="26" spans="1:7" ht="16.5" thickBot="1">
      <c r="A26" s="40" t="str">
        <f>'Popis del - 2. FAZA '!A256</f>
        <v>9.</v>
      </c>
      <c r="B26" s="40" t="str">
        <f>'Popis del - 2. FAZA '!B256</f>
        <v>OSTALA DELA</v>
      </c>
      <c r="C26" s="40"/>
      <c r="D26" s="41"/>
      <c r="E26" s="42"/>
      <c r="F26" s="110">
        <f>'Popis del - 2. FAZA '!F260</f>
        <v>0</v>
      </c>
      <c r="G26" s="37">
        <f>SUM(F10:F24)</f>
        <v>0</v>
      </c>
    </row>
    <row r="27" spans="1:7" ht="15.75" thickTop="1">
      <c r="A27" s="112"/>
      <c r="B27" s="112"/>
      <c r="C27" s="112"/>
      <c r="F27" s="37"/>
    </row>
    <row r="28" spans="1:7" ht="15.75">
      <c r="A28" s="29"/>
      <c r="B28" s="29" t="s">
        <v>26</v>
      </c>
      <c r="C28" s="29"/>
      <c r="D28" s="43"/>
      <c r="E28" s="44"/>
      <c r="F28" s="108">
        <f>SUM(F10:F26)</f>
        <v>0</v>
      </c>
    </row>
    <row r="29" spans="1:7" ht="21.6" customHeight="1">
      <c r="A29" s="112"/>
      <c r="B29" s="112"/>
      <c r="C29" s="112"/>
      <c r="F29" s="37"/>
    </row>
    <row r="30" spans="1:7" ht="15.75">
      <c r="A30" s="29"/>
      <c r="B30" s="29" t="s">
        <v>28</v>
      </c>
      <c r="C30" s="154"/>
      <c r="D30" s="45" t="s">
        <v>29</v>
      </c>
      <c r="E30" s="46"/>
      <c r="F30" s="108">
        <f>(F28*C30)/100</f>
        <v>0</v>
      </c>
    </row>
    <row r="31" spans="1:7" ht="23.65" customHeight="1">
      <c r="A31" s="112"/>
      <c r="B31" s="112"/>
      <c r="C31" s="112"/>
      <c r="D31" s="47"/>
      <c r="F31" s="37"/>
    </row>
    <row r="32" spans="1:7" ht="16.5" thickBot="1">
      <c r="A32" s="48"/>
      <c r="B32" s="48" t="s">
        <v>30</v>
      </c>
      <c r="C32" s="48"/>
      <c r="D32" s="49"/>
      <c r="E32" s="50"/>
      <c r="F32" s="109">
        <f>F28-F30</f>
        <v>0</v>
      </c>
    </row>
    <row r="33" spans="1:6">
      <c r="A33" s="112"/>
      <c r="B33" s="112"/>
      <c r="C33" s="112"/>
      <c r="D33" s="47"/>
    </row>
    <row r="34" spans="1:6" ht="16.5" thickBot="1">
      <c r="A34" s="48"/>
      <c r="B34" s="52" t="s">
        <v>36</v>
      </c>
      <c r="C34" s="53">
        <v>22</v>
      </c>
      <c r="D34" s="54" t="s">
        <v>29</v>
      </c>
      <c r="E34" s="50"/>
      <c r="F34" s="51">
        <f>(F32*C34)/100</f>
        <v>0</v>
      </c>
    </row>
    <row r="35" spans="1:6" ht="13.5" thickBot="1">
      <c r="A35" s="112"/>
      <c r="B35" s="2"/>
      <c r="C35" s="112"/>
      <c r="D35" s="16"/>
      <c r="E35" s="112"/>
      <c r="F35" s="112"/>
    </row>
    <row r="36" spans="1:6" ht="16.5" thickBot="1">
      <c r="A36" s="55"/>
      <c r="B36" s="56" t="s">
        <v>37</v>
      </c>
      <c r="C36" s="57"/>
      <c r="D36" s="58"/>
      <c r="E36" s="59"/>
      <c r="F36" s="60">
        <f>F32+F34</f>
        <v>0</v>
      </c>
    </row>
    <row r="37" spans="1:6">
      <c r="A37" s="112"/>
      <c r="B37" s="112"/>
      <c r="C37" s="112"/>
    </row>
    <row r="38" spans="1:6">
      <c r="A38" s="112"/>
      <c r="B38" s="112"/>
      <c r="C38" s="112"/>
    </row>
    <row r="39" spans="1:6">
      <c r="A39" s="112"/>
      <c r="B39" s="112"/>
      <c r="C39" s="112"/>
    </row>
    <row r="50" spans="4:6" ht="11.25" customHeight="1"/>
    <row r="51" spans="4:6" ht="11.25" customHeight="1">
      <c r="D51" s="70"/>
      <c r="E51" s="70"/>
      <c r="F51" s="70"/>
    </row>
    <row r="52" spans="4:6">
      <c r="D52" s="70"/>
      <c r="E52" s="70"/>
      <c r="F52" s="70"/>
    </row>
    <row r="91" spans="5:5">
      <c r="E91" s="15">
        <f>'REKAPITULACIJA - 2. FAZA'!G26</f>
        <v>0</v>
      </c>
    </row>
  </sheetData>
  <sheetProtection algorithmName="SHA-512" hashValue="DwQ6/4oZ/fXpnfBNyp76i0VTpv6gFgGpNgBZ5cTu4IszG0gBjuHQp5ZHe9KQ5d0rsmMWOI5iY1AziHtSM7jjkg==" saltValue="7aJeEgrZZos1xEQbvxKhMw==" spinCount="100000" sheet="1" formatCells="0" formatColumns="0" formatRows="0" selectLockedCells="1"/>
  <mergeCells count="1">
    <mergeCell ref="B2:E2"/>
  </mergeCells>
  <printOptions horizontalCentered="1"/>
  <pageMargins left="1.0629921259842521" right="0.82677165354330717" top="0.98425196850393704" bottom="0.98425196850393704" header="0.39370078740157483" footer="0.19685039370078741"/>
  <pageSetup paperSize="9" scale="75" fitToHeight="0" orientation="portrait" useFirstPageNumber="1" r:id="rId1"/>
  <headerFooter alignWithMargins="0">
    <oddHeader>&amp;C&amp;A</oddHeader>
    <oddFooter>&amp;LObčina Šentjur&amp;C&amp;P/&amp;N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3:J413"/>
  <sheetViews>
    <sheetView view="pageBreakPreview" topLeftCell="A249" zoomScale="110" zoomScaleNormal="100" zoomScaleSheetLayoutView="110" workbookViewId="0">
      <selection activeCell="E249" sqref="E249"/>
    </sheetView>
  </sheetViews>
  <sheetFormatPr defaultColWidth="9.28515625" defaultRowHeight="12.75"/>
  <cols>
    <col min="1" max="1" width="4.28515625" style="155" customWidth="1"/>
    <col min="2" max="2" width="61.28515625" style="101" customWidth="1"/>
    <col min="3" max="3" width="10.7109375" style="101" customWidth="1"/>
    <col min="4" max="4" width="10.7109375" style="114" customWidth="1"/>
    <col min="5" max="5" width="10.7109375" style="156" customWidth="1"/>
    <col min="6" max="6" width="12.7109375" style="115" customWidth="1"/>
    <col min="7" max="7" width="17.7109375" style="82" hidden="1" customWidth="1"/>
    <col min="8" max="8" width="63" style="70" hidden="1" customWidth="1"/>
    <col min="9" max="9" width="9.28515625" style="70"/>
    <col min="10" max="10" width="9.28515625" style="70" customWidth="1"/>
    <col min="11" max="16384" width="9.28515625" style="70"/>
  </cols>
  <sheetData>
    <row r="3" spans="1:8" s="25" customFormat="1" ht="18.75">
      <c r="A3" s="180" t="s">
        <v>0</v>
      </c>
      <c r="B3" s="158" t="s">
        <v>18</v>
      </c>
      <c r="C3" s="159"/>
      <c r="D3" s="160"/>
      <c r="E3" s="161"/>
      <c r="F3" s="162"/>
      <c r="G3" s="83"/>
    </row>
    <row r="4" spans="1:8" ht="13.5" thickBot="1">
      <c r="A4" s="163"/>
      <c r="B4" s="164"/>
      <c r="C4" s="164"/>
      <c r="D4" s="165"/>
      <c r="E4" s="166"/>
      <c r="F4" s="163"/>
    </row>
    <row r="5" spans="1:8" ht="30.75" thickBot="1">
      <c r="A5" s="184" t="s">
        <v>25</v>
      </c>
      <c r="B5" s="168" t="s">
        <v>15</v>
      </c>
      <c r="C5" s="169" t="s">
        <v>24</v>
      </c>
      <c r="D5" s="170" t="s">
        <v>16</v>
      </c>
      <c r="E5" s="171" t="s">
        <v>17</v>
      </c>
      <c r="F5" s="172" t="s">
        <v>27</v>
      </c>
    </row>
    <row r="6" spans="1:8" s="105" customFormat="1" ht="95.25" customHeight="1">
      <c r="A6" s="173" t="s">
        <v>0</v>
      </c>
      <c r="B6" s="97" t="s">
        <v>186</v>
      </c>
      <c r="C6" s="98" t="s">
        <v>60</v>
      </c>
      <c r="D6" s="99">
        <v>9</v>
      </c>
      <c r="E6" s="61"/>
      <c r="F6" s="100">
        <f t="shared" ref="F6:F33" si="0">D6*E6</f>
        <v>0</v>
      </c>
      <c r="G6" s="82"/>
    </row>
    <row r="7" spans="1:8" s="112" customFormat="1" ht="95.25" customHeight="1">
      <c r="A7" s="173" t="s">
        <v>1</v>
      </c>
      <c r="B7" s="97" t="s">
        <v>187</v>
      </c>
      <c r="C7" s="98" t="s">
        <v>60</v>
      </c>
      <c r="D7" s="99">
        <v>5</v>
      </c>
      <c r="E7" s="61"/>
      <c r="F7" s="100">
        <f t="shared" si="0"/>
        <v>0</v>
      </c>
      <c r="G7" s="82"/>
    </row>
    <row r="8" spans="1:8" s="105" customFormat="1" ht="36.6" customHeight="1">
      <c r="A8" s="173" t="s">
        <v>2</v>
      </c>
      <c r="B8" s="97" t="s">
        <v>189</v>
      </c>
      <c r="C8" s="98" t="s">
        <v>7</v>
      </c>
      <c r="D8" s="99">
        <v>98</v>
      </c>
      <c r="E8" s="61"/>
      <c r="F8" s="100">
        <f t="shared" si="0"/>
        <v>0</v>
      </c>
      <c r="G8" s="82"/>
    </row>
    <row r="9" spans="1:8" s="112" customFormat="1" ht="49.9" customHeight="1">
      <c r="A9" s="173" t="s">
        <v>3</v>
      </c>
      <c r="B9" s="97" t="s">
        <v>83</v>
      </c>
      <c r="C9" s="98" t="s">
        <v>31</v>
      </c>
      <c r="D9" s="99">
        <v>15</v>
      </c>
      <c r="E9" s="61"/>
      <c r="F9" s="100">
        <f t="shared" si="0"/>
        <v>0</v>
      </c>
      <c r="G9" s="82"/>
      <c r="H9" s="94"/>
    </row>
    <row r="10" spans="1:8" s="105" customFormat="1" ht="19.5" customHeight="1">
      <c r="A10" s="173" t="s">
        <v>4</v>
      </c>
      <c r="B10" s="97" t="s">
        <v>190</v>
      </c>
      <c r="C10" s="98" t="s">
        <v>60</v>
      </c>
      <c r="D10" s="99">
        <v>22</v>
      </c>
      <c r="E10" s="61"/>
      <c r="F10" s="100">
        <f t="shared" si="0"/>
        <v>0</v>
      </c>
      <c r="G10" s="82"/>
    </row>
    <row r="11" spans="1:8" s="105" customFormat="1" ht="49.9" customHeight="1">
      <c r="A11" s="173" t="s">
        <v>5</v>
      </c>
      <c r="B11" s="97" t="s">
        <v>191</v>
      </c>
      <c r="C11" s="98" t="s">
        <v>7</v>
      </c>
      <c r="D11" s="99">
        <v>625</v>
      </c>
      <c r="E11" s="61"/>
      <c r="F11" s="100">
        <f t="shared" si="0"/>
        <v>0</v>
      </c>
      <c r="G11" s="82"/>
      <c r="H11" s="94"/>
    </row>
    <row r="12" spans="1:8" s="112" customFormat="1" ht="49.9" customHeight="1">
      <c r="A12" s="173" t="s">
        <v>6</v>
      </c>
      <c r="B12" s="97" t="s">
        <v>192</v>
      </c>
      <c r="C12" s="98" t="s">
        <v>7</v>
      </c>
      <c r="D12" s="99">
        <v>611</v>
      </c>
      <c r="E12" s="61"/>
      <c r="F12" s="100">
        <f t="shared" si="0"/>
        <v>0</v>
      </c>
      <c r="G12" s="82"/>
      <c r="H12" s="94"/>
    </row>
    <row r="13" spans="1:8" s="105" customFormat="1" ht="36.6" customHeight="1">
      <c r="A13" s="173" t="s">
        <v>8</v>
      </c>
      <c r="B13" s="97" t="s">
        <v>332</v>
      </c>
      <c r="C13" s="98" t="s">
        <v>7</v>
      </c>
      <c r="D13" s="99">
        <v>50</v>
      </c>
      <c r="E13" s="61"/>
      <c r="F13" s="100">
        <f t="shared" si="0"/>
        <v>0</v>
      </c>
      <c r="G13" s="82"/>
    </row>
    <row r="14" spans="1:8" s="105" customFormat="1" ht="36.6" customHeight="1">
      <c r="A14" s="173" t="s">
        <v>13</v>
      </c>
      <c r="B14" s="97" t="s">
        <v>193</v>
      </c>
      <c r="C14" s="98" t="s">
        <v>60</v>
      </c>
      <c r="D14" s="99">
        <v>58</v>
      </c>
      <c r="E14" s="61"/>
      <c r="F14" s="100">
        <f t="shared" si="0"/>
        <v>0</v>
      </c>
      <c r="G14" s="82"/>
    </row>
    <row r="15" spans="1:8" s="105" customFormat="1" ht="36.6" customHeight="1">
      <c r="A15" s="173" t="s">
        <v>14</v>
      </c>
      <c r="B15" s="97" t="s">
        <v>194</v>
      </c>
      <c r="C15" s="98" t="s">
        <v>60</v>
      </c>
      <c r="D15" s="99">
        <v>151</v>
      </c>
      <c r="E15" s="61"/>
      <c r="F15" s="100">
        <f t="shared" si="0"/>
        <v>0</v>
      </c>
      <c r="G15" s="82"/>
    </row>
    <row r="16" spans="1:8" s="105" customFormat="1" ht="36.6" customHeight="1">
      <c r="A16" s="173" t="s">
        <v>38</v>
      </c>
      <c r="B16" s="97" t="s">
        <v>333</v>
      </c>
      <c r="C16" s="98" t="s">
        <v>60</v>
      </c>
      <c r="D16" s="99">
        <v>326</v>
      </c>
      <c r="E16" s="61"/>
      <c r="F16" s="100">
        <f t="shared" si="0"/>
        <v>0</v>
      </c>
      <c r="G16" s="82"/>
    </row>
    <row r="17" spans="1:8" s="105" customFormat="1" ht="30.75" customHeight="1">
      <c r="A17" s="173" t="s">
        <v>40</v>
      </c>
      <c r="B17" s="97" t="s">
        <v>334</v>
      </c>
      <c r="C17" s="98" t="s">
        <v>7</v>
      </c>
      <c r="D17" s="99">
        <v>9.9</v>
      </c>
      <c r="E17" s="61"/>
      <c r="F17" s="100">
        <f t="shared" si="0"/>
        <v>0</v>
      </c>
      <c r="G17" s="82"/>
    </row>
    <row r="18" spans="1:8" s="112" customFormat="1" ht="36.6" customHeight="1">
      <c r="A18" s="173" t="s">
        <v>41</v>
      </c>
      <c r="B18" s="97" t="s">
        <v>335</v>
      </c>
      <c r="C18" s="98" t="s">
        <v>7</v>
      </c>
      <c r="D18" s="99">
        <v>37</v>
      </c>
      <c r="E18" s="61"/>
      <c r="F18" s="100">
        <f t="shared" si="0"/>
        <v>0</v>
      </c>
      <c r="G18" s="82"/>
    </row>
    <row r="19" spans="1:8" s="105" customFormat="1" ht="36.6" customHeight="1">
      <c r="A19" s="173" t="s">
        <v>42</v>
      </c>
      <c r="B19" s="97" t="s">
        <v>386</v>
      </c>
      <c r="C19" s="98" t="s">
        <v>31</v>
      </c>
      <c r="D19" s="99">
        <v>7</v>
      </c>
      <c r="E19" s="61"/>
      <c r="F19" s="100">
        <f>D19*E19</f>
        <v>0</v>
      </c>
      <c r="G19" s="82"/>
    </row>
    <row r="20" spans="1:8" s="105" customFormat="1" ht="36.6" customHeight="1">
      <c r="A20" s="173" t="s">
        <v>43</v>
      </c>
      <c r="B20" s="97" t="s">
        <v>336</v>
      </c>
      <c r="C20" s="98" t="s">
        <v>31</v>
      </c>
      <c r="D20" s="99">
        <v>2</v>
      </c>
      <c r="E20" s="61"/>
      <c r="F20" s="100">
        <f>D20*E20</f>
        <v>0</v>
      </c>
      <c r="G20" s="82"/>
    </row>
    <row r="21" spans="1:8" s="105" customFormat="1" ht="36.6" customHeight="1">
      <c r="A21" s="173" t="s">
        <v>44</v>
      </c>
      <c r="B21" s="97" t="s">
        <v>195</v>
      </c>
      <c r="C21" s="98" t="s">
        <v>31</v>
      </c>
      <c r="D21" s="99">
        <v>10</v>
      </c>
      <c r="E21" s="61"/>
      <c r="F21" s="100">
        <f t="shared" si="0"/>
        <v>0</v>
      </c>
      <c r="G21" s="82"/>
    </row>
    <row r="22" spans="1:8" s="112" customFormat="1" ht="49.9" customHeight="1">
      <c r="A22" s="173" t="s">
        <v>45</v>
      </c>
      <c r="B22" s="97" t="s">
        <v>196</v>
      </c>
      <c r="C22" s="98" t="s">
        <v>31</v>
      </c>
      <c r="D22" s="99">
        <v>9</v>
      </c>
      <c r="E22" s="61"/>
      <c r="F22" s="100">
        <f t="shared" si="0"/>
        <v>0</v>
      </c>
      <c r="G22" s="82"/>
      <c r="H22" s="94"/>
    </row>
    <row r="23" spans="1:8" s="105" customFormat="1" ht="49.9" customHeight="1">
      <c r="A23" s="173" t="s">
        <v>46</v>
      </c>
      <c r="B23" s="97" t="s">
        <v>197</v>
      </c>
      <c r="C23" s="98" t="s">
        <v>31</v>
      </c>
      <c r="D23" s="99">
        <v>1</v>
      </c>
      <c r="E23" s="61"/>
      <c r="F23" s="100">
        <f t="shared" si="0"/>
        <v>0</v>
      </c>
      <c r="G23" s="82"/>
      <c r="H23" s="94"/>
    </row>
    <row r="24" spans="1:8" s="105" customFormat="1" ht="36.6" customHeight="1">
      <c r="A24" s="173" t="s">
        <v>49</v>
      </c>
      <c r="B24" s="97" t="s">
        <v>198</v>
      </c>
      <c r="C24" s="98" t="s">
        <v>60</v>
      </c>
      <c r="D24" s="99">
        <v>90</v>
      </c>
      <c r="E24" s="61"/>
      <c r="F24" s="100">
        <f t="shared" si="0"/>
        <v>0</v>
      </c>
      <c r="G24" s="82"/>
    </row>
    <row r="25" spans="1:8" s="105" customFormat="1" ht="36.6" customHeight="1">
      <c r="A25" s="173" t="s">
        <v>50</v>
      </c>
      <c r="B25" s="97" t="s">
        <v>199</v>
      </c>
      <c r="C25" s="98" t="s">
        <v>60</v>
      </c>
      <c r="D25" s="99">
        <v>6</v>
      </c>
      <c r="E25" s="61"/>
      <c r="F25" s="100">
        <f t="shared" si="0"/>
        <v>0</v>
      </c>
      <c r="G25" s="82"/>
    </row>
    <row r="26" spans="1:8" s="112" customFormat="1" ht="49.9" customHeight="1">
      <c r="A26" s="173" t="s">
        <v>51</v>
      </c>
      <c r="B26" s="97" t="s">
        <v>337</v>
      </c>
      <c r="C26" s="98" t="s">
        <v>9</v>
      </c>
      <c r="D26" s="99">
        <v>7</v>
      </c>
      <c r="E26" s="61"/>
      <c r="F26" s="100">
        <f t="shared" si="0"/>
        <v>0</v>
      </c>
      <c r="G26" s="82"/>
      <c r="H26" s="94"/>
    </row>
    <row r="27" spans="1:8" s="105" customFormat="1" ht="49.9" customHeight="1">
      <c r="A27" s="173" t="s">
        <v>127</v>
      </c>
      <c r="B27" s="97" t="s">
        <v>387</v>
      </c>
      <c r="C27" s="98" t="s">
        <v>9</v>
      </c>
      <c r="D27" s="99">
        <v>4</v>
      </c>
      <c r="E27" s="61"/>
      <c r="F27" s="100">
        <f>D27*E27</f>
        <v>0</v>
      </c>
      <c r="G27" s="82"/>
      <c r="H27" s="94"/>
    </row>
    <row r="28" spans="1:8" s="105" customFormat="1" ht="79.900000000000006" customHeight="1">
      <c r="A28" s="173" t="s">
        <v>128</v>
      </c>
      <c r="B28" s="97" t="s">
        <v>338</v>
      </c>
      <c r="C28" s="98" t="s">
        <v>9</v>
      </c>
      <c r="D28" s="99">
        <v>62.5</v>
      </c>
      <c r="E28" s="61"/>
      <c r="F28" s="100">
        <f t="shared" si="0"/>
        <v>0</v>
      </c>
      <c r="G28" s="82"/>
    </row>
    <row r="29" spans="1:8" s="105" customFormat="1" ht="36.6" customHeight="1">
      <c r="A29" s="173" t="s">
        <v>129</v>
      </c>
      <c r="B29" s="97" t="s">
        <v>339</v>
      </c>
      <c r="C29" s="98" t="s">
        <v>60</v>
      </c>
      <c r="D29" s="99">
        <v>9</v>
      </c>
      <c r="E29" s="61"/>
      <c r="F29" s="100">
        <f>D29*E29</f>
        <v>0</v>
      </c>
      <c r="G29" s="82"/>
    </row>
    <row r="30" spans="1:8" s="105" customFormat="1" ht="36.6" customHeight="1">
      <c r="A30" s="173" t="s">
        <v>130</v>
      </c>
      <c r="B30" s="97" t="s">
        <v>340</v>
      </c>
      <c r="C30" s="98" t="s">
        <v>68</v>
      </c>
      <c r="D30" s="99">
        <v>5</v>
      </c>
      <c r="E30" s="61"/>
      <c r="F30" s="100">
        <f>D30*E30</f>
        <v>0</v>
      </c>
      <c r="G30" s="82"/>
    </row>
    <row r="31" spans="1:8" s="105" customFormat="1" ht="36.6" customHeight="1">
      <c r="A31" s="173" t="s">
        <v>131</v>
      </c>
      <c r="B31" s="97" t="s">
        <v>200</v>
      </c>
      <c r="C31" s="98" t="s">
        <v>68</v>
      </c>
      <c r="D31" s="99">
        <v>2</v>
      </c>
      <c r="E31" s="61"/>
      <c r="F31" s="100">
        <f t="shared" si="0"/>
        <v>0</v>
      </c>
      <c r="G31" s="82"/>
    </row>
    <row r="32" spans="1:8" s="105" customFormat="1" ht="30.75" customHeight="1">
      <c r="A32" s="173" t="s">
        <v>134</v>
      </c>
      <c r="B32" s="97" t="s">
        <v>201</v>
      </c>
      <c r="C32" s="98" t="s">
        <v>31</v>
      </c>
      <c r="D32" s="99">
        <v>2</v>
      </c>
      <c r="E32" s="61"/>
      <c r="F32" s="100">
        <f t="shared" si="0"/>
        <v>0</v>
      </c>
      <c r="G32" s="82"/>
    </row>
    <row r="33" spans="1:10" s="112" customFormat="1" ht="49.9" customHeight="1">
      <c r="A33" s="173" t="s">
        <v>135</v>
      </c>
      <c r="B33" s="97" t="s">
        <v>202</v>
      </c>
      <c r="C33" s="98" t="s">
        <v>31</v>
      </c>
      <c r="D33" s="99">
        <v>2</v>
      </c>
      <c r="E33" s="61"/>
      <c r="F33" s="100">
        <f t="shared" si="0"/>
        <v>0</v>
      </c>
      <c r="G33" s="82"/>
      <c r="H33" s="94"/>
    </row>
    <row r="34" spans="1:10" s="105" customFormat="1" ht="36.6" customHeight="1">
      <c r="A34" s="173" t="s">
        <v>136</v>
      </c>
      <c r="B34" s="97" t="s">
        <v>341</v>
      </c>
      <c r="C34" s="98" t="s">
        <v>31</v>
      </c>
      <c r="D34" s="99">
        <v>2</v>
      </c>
      <c r="E34" s="61"/>
      <c r="F34" s="100">
        <f t="shared" ref="F34:F43" si="1">D34*E34</f>
        <v>0</v>
      </c>
      <c r="G34" s="82"/>
    </row>
    <row r="35" spans="1:10" s="105" customFormat="1" ht="36.6" customHeight="1">
      <c r="A35" s="173" t="s">
        <v>384</v>
      </c>
      <c r="B35" s="97" t="s">
        <v>342</v>
      </c>
      <c r="C35" s="98" t="s">
        <v>23</v>
      </c>
      <c r="D35" s="99">
        <v>1</v>
      </c>
      <c r="E35" s="61"/>
      <c r="F35" s="100">
        <f t="shared" si="1"/>
        <v>0</v>
      </c>
      <c r="G35" s="82"/>
    </row>
    <row r="36" spans="1:10" s="105" customFormat="1" ht="36.6" customHeight="1">
      <c r="A36" s="173" t="s">
        <v>392</v>
      </c>
      <c r="B36" s="97" t="s">
        <v>419</v>
      </c>
      <c r="C36" s="98" t="s">
        <v>31</v>
      </c>
      <c r="D36" s="99">
        <v>1</v>
      </c>
      <c r="E36" s="61"/>
      <c r="F36" s="100">
        <f t="shared" si="1"/>
        <v>0</v>
      </c>
      <c r="G36" s="82"/>
    </row>
    <row r="37" spans="1:10" s="105" customFormat="1" ht="36.6" customHeight="1">
      <c r="A37" s="173" t="s">
        <v>393</v>
      </c>
      <c r="B37" s="97" t="s">
        <v>420</v>
      </c>
      <c r="C37" s="98" t="s">
        <v>31</v>
      </c>
      <c r="D37" s="99">
        <v>1</v>
      </c>
      <c r="E37" s="61"/>
      <c r="F37" s="100">
        <f t="shared" si="1"/>
        <v>0</v>
      </c>
      <c r="G37" s="82"/>
    </row>
    <row r="38" spans="1:10" s="105" customFormat="1" ht="63.6" customHeight="1">
      <c r="A38" s="173" t="s">
        <v>394</v>
      </c>
      <c r="B38" s="97" t="s">
        <v>443</v>
      </c>
      <c r="C38" s="98" t="s">
        <v>60</v>
      </c>
      <c r="D38" s="99">
        <v>11.5</v>
      </c>
      <c r="E38" s="61"/>
      <c r="F38" s="100">
        <f t="shared" si="1"/>
        <v>0</v>
      </c>
      <c r="G38" s="85"/>
      <c r="H38" s="95"/>
      <c r="I38" s="71"/>
      <c r="J38" s="71"/>
    </row>
    <row r="39" spans="1:10" s="105" customFormat="1" ht="16.5" customHeight="1">
      <c r="A39" s="173" t="s">
        <v>395</v>
      </c>
      <c r="B39" s="97" t="s">
        <v>390</v>
      </c>
      <c r="C39" s="98" t="s">
        <v>9</v>
      </c>
      <c r="D39" s="99">
        <v>4</v>
      </c>
      <c r="E39" s="61"/>
      <c r="F39" s="100">
        <f t="shared" si="1"/>
        <v>0</v>
      </c>
      <c r="G39" s="82"/>
    </row>
    <row r="40" spans="1:10" s="105" customFormat="1" ht="36.6" customHeight="1">
      <c r="A40" s="173" t="s">
        <v>445</v>
      </c>
      <c r="B40" s="97" t="s">
        <v>391</v>
      </c>
      <c r="C40" s="98" t="s">
        <v>9</v>
      </c>
      <c r="D40" s="99">
        <v>5</v>
      </c>
      <c r="E40" s="61"/>
      <c r="F40" s="100">
        <f t="shared" si="1"/>
        <v>0</v>
      </c>
      <c r="G40" s="82"/>
    </row>
    <row r="41" spans="1:10" s="105" customFormat="1" ht="17.25" customHeight="1">
      <c r="A41" s="173" t="s">
        <v>396</v>
      </c>
      <c r="B41" s="97" t="s">
        <v>397</v>
      </c>
      <c r="C41" s="98" t="s">
        <v>9</v>
      </c>
      <c r="D41" s="99">
        <v>20</v>
      </c>
      <c r="E41" s="61"/>
      <c r="F41" s="100">
        <f t="shared" si="1"/>
        <v>0</v>
      </c>
      <c r="G41" s="82"/>
    </row>
    <row r="42" spans="1:10" s="105" customFormat="1" ht="36.6" customHeight="1">
      <c r="A42" s="173" t="s">
        <v>388</v>
      </c>
      <c r="B42" s="97" t="s">
        <v>444</v>
      </c>
      <c r="C42" s="98" t="s">
        <v>31</v>
      </c>
      <c r="D42" s="99">
        <v>4</v>
      </c>
      <c r="E42" s="61"/>
      <c r="F42" s="100">
        <f t="shared" si="1"/>
        <v>0</v>
      </c>
      <c r="G42" s="82"/>
    </row>
    <row r="43" spans="1:10" s="105" customFormat="1" ht="36.6" customHeight="1">
      <c r="A43" s="173" t="s">
        <v>389</v>
      </c>
      <c r="B43" s="97" t="s">
        <v>343</v>
      </c>
      <c r="C43" s="98" t="s">
        <v>31</v>
      </c>
      <c r="D43" s="99">
        <v>2</v>
      </c>
      <c r="E43" s="61"/>
      <c r="F43" s="100">
        <f t="shared" si="1"/>
        <v>0</v>
      </c>
      <c r="G43" s="82"/>
    </row>
    <row r="44" spans="1:10" s="17" customFormat="1" ht="30" customHeight="1" thickBot="1">
      <c r="A44" s="215"/>
      <c r="B44" s="176" t="s">
        <v>19</v>
      </c>
      <c r="C44" s="175"/>
      <c r="D44" s="177"/>
      <c r="E44" s="178"/>
      <c r="F44" s="179">
        <f>SUM(F6:F43)</f>
        <v>0</v>
      </c>
      <c r="G44" s="81"/>
    </row>
    <row r="45" spans="1:10" ht="15.75" customHeight="1" thickTop="1"/>
    <row r="46" spans="1:10" ht="15.75" customHeight="1"/>
    <row r="47" spans="1:10" s="23" customFormat="1" ht="18.75">
      <c r="A47" s="180" t="s">
        <v>1</v>
      </c>
      <c r="B47" s="158" t="s">
        <v>10</v>
      </c>
      <c r="C47" s="159"/>
      <c r="D47" s="160"/>
      <c r="E47" s="161"/>
      <c r="F47" s="162"/>
      <c r="G47" s="84"/>
    </row>
    <row r="48" spans="1:10" ht="13.5" thickBot="1"/>
    <row r="49" spans="1:10" ht="30.75" thickBot="1">
      <c r="A49" s="184" t="s">
        <v>25</v>
      </c>
      <c r="B49" s="168" t="s">
        <v>15</v>
      </c>
      <c r="C49" s="189" t="s">
        <v>24</v>
      </c>
      <c r="D49" s="190" t="s">
        <v>16</v>
      </c>
      <c r="E49" s="191" t="s">
        <v>17</v>
      </c>
      <c r="F49" s="192" t="s">
        <v>27</v>
      </c>
    </row>
    <row r="50" spans="1:10" s="105" customFormat="1" ht="36.6" customHeight="1">
      <c r="A50" s="173" t="s">
        <v>0</v>
      </c>
      <c r="B50" s="97" t="s">
        <v>39</v>
      </c>
      <c r="C50" s="98" t="s">
        <v>9</v>
      </c>
      <c r="D50" s="99">
        <v>163</v>
      </c>
      <c r="E50" s="61"/>
      <c r="F50" s="100">
        <f>D50*E50</f>
        <v>0</v>
      </c>
      <c r="G50" s="82"/>
    </row>
    <row r="51" spans="1:10" s="105" customFormat="1" ht="79.900000000000006" customHeight="1">
      <c r="A51" s="173" t="s">
        <v>1</v>
      </c>
      <c r="B51" s="97" t="s">
        <v>344</v>
      </c>
      <c r="C51" s="98" t="s">
        <v>9</v>
      </c>
      <c r="D51" s="99">
        <v>1460</v>
      </c>
      <c r="E51" s="61"/>
      <c r="F51" s="100">
        <f t="shared" ref="F51:F66" si="2">D51*E51</f>
        <v>0</v>
      </c>
      <c r="G51" s="82"/>
    </row>
    <row r="52" spans="1:10" s="105" customFormat="1" ht="79.900000000000006" customHeight="1">
      <c r="A52" s="173" t="s">
        <v>2</v>
      </c>
      <c r="B52" s="97" t="s">
        <v>345</v>
      </c>
      <c r="C52" s="98" t="s">
        <v>9</v>
      </c>
      <c r="D52" s="99">
        <v>121</v>
      </c>
      <c r="E52" s="61"/>
      <c r="F52" s="100">
        <f t="shared" si="2"/>
        <v>0</v>
      </c>
      <c r="G52" s="82"/>
    </row>
    <row r="53" spans="1:10" s="105" customFormat="1" ht="36.6" customHeight="1">
      <c r="A53" s="173" t="s">
        <v>3</v>
      </c>
      <c r="B53" s="97" t="s">
        <v>346</v>
      </c>
      <c r="C53" s="98" t="s">
        <v>9</v>
      </c>
      <c r="D53" s="99">
        <v>15</v>
      </c>
      <c r="E53" s="61"/>
      <c r="F53" s="100">
        <f t="shared" si="2"/>
        <v>0</v>
      </c>
      <c r="G53" s="82"/>
    </row>
    <row r="54" spans="1:10" s="105" customFormat="1" ht="63.6" customHeight="1">
      <c r="A54" s="173" t="s">
        <v>4</v>
      </c>
      <c r="B54" s="97" t="s">
        <v>347</v>
      </c>
      <c r="C54" s="98" t="s">
        <v>9</v>
      </c>
      <c r="D54" s="99">
        <v>10</v>
      </c>
      <c r="E54" s="61"/>
      <c r="F54" s="100">
        <f t="shared" si="2"/>
        <v>0</v>
      </c>
      <c r="G54" s="85"/>
      <c r="H54" s="95"/>
      <c r="I54" s="71"/>
      <c r="J54" s="71"/>
    </row>
    <row r="55" spans="1:10" s="105" customFormat="1" ht="36.6" customHeight="1">
      <c r="A55" s="173" t="s">
        <v>5</v>
      </c>
      <c r="B55" s="97" t="s">
        <v>208</v>
      </c>
      <c r="C55" s="98" t="s">
        <v>7</v>
      </c>
      <c r="D55" s="99">
        <v>2550</v>
      </c>
      <c r="E55" s="61"/>
      <c r="F55" s="100">
        <f>D55*E55</f>
        <v>0</v>
      </c>
      <c r="G55" s="82"/>
    </row>
    <row r="56" spans="1:10" s="105" customFormat="1" ht="63.6" customHeight="1">
      <c r="A56" s="173" t="s">
        <v>6</v>
      </c>
      <c r="B56" s="97" t="s">
        <v>348</v>
      </c>
      <c r="C56" s="98" t="s">
        <v>7</v>
      </c>
      <c r="D56" s="99">
        <v>851</v>
      </c>
      <c r="E56" s="61"/>
      <c r="F56" s="100">
        <f t="shared" si="2"/>
        <v>0</v>
      </c>
      <c r="G56" s="85"/>
      <c r="H56" s="95"/>
      <c r="I56" s="71"/>
      <c r="J56" s="71"/>
    </row>
    <row r="57" spans="1:10" s="105" customFormat="1" ht="49.9" customHeight="1">
      <c r="A57" s="173" t="s">
        <v>8</v>
      </c>
      <c r="B57" s="97" t="s">
        <v>210</v>
      </c>
      <c r="C57" s="98" t="s">
        <v>9</v>
      </c>
      <c r="D57" s="99">
        <v>15</v>
      </c>
      <c r="E57" s="61"/>
      <c r="F57" s="100">
        <f>D57*E57</f>
        <v>0</v>
      </c>
      <c r="G57" s="82"/>
      <c r="H57" s="94"/>
    </row>
    <row r="58" spans="1:10" s="105" customFormat="1" ht="63.6" customHeight="1">
      <c r="A58" s="173" t="s">
        <v>13</v>
      </c>
      <c r="B58" s="97" t="s">
        <v>211</v>
      </c>
      <c r="C58" s="98" t="s">
        <v>9</v>
      </c>
      <c r="D58" s="99">
        <v>77</v>
      </c>
      <c r="E58" s="61"/>
      <c r="F58" s="100">
        <f t="shared" si="2"/>
        <v>0</v>
      </c>
      <c r="G58" s="85"/>
      <c r="H58" s="95"/>
      <c r="I58" s="71"/>
      <c r="J58" s="71"/>
    </row>
    <row r="59" spans="1:10" s="105" customFormat="1" ht="49.9" customHeight="1">
      <c r="A59" s="173" t="s">
        <v>14</v>
      </c>
      <c r="B59" s="97" t="s">
        <v>212</v>
      </c>
      <c r="C59" s="98" t="s">
        <v>9</v>
      </c>
      <c r="D59" s="99">
        <v>32</v>
      </c>
      <c r="E59" s="61"/>
      <c r="F59" s="100">
        <f t="shared" si="2"/>
        <v>0</v>
      </c>
      <c r="G59" s="82"/>
      <c r="H59" s="94"/>
    </row>
    <row r="60" spans="1:10" s="105" customFormat="1" ht="49.9" customHeight="1">
      <c r="A60" s="173" t="s">
        <v>38</v>
      </c>
      <c r="B60" s="97" t="s">
        <v>321</v>
      </c>
      <c r="C60" s="98" t="s">
        <v>9</v>
      </c>
      <c r="D60" s="99">
        <v>182</v>
      </c>
      <c r="E60" s="61"/>
      <c r="F60" s="100">
        <f>D60*E60</f>
        <v>0</v>
      </c>
      <c r="G60" s="82"/>
      <c r="H60" s="94"/>
    </row>
    <row r="61" spans="1:10" s="105" customFormat="1" ht="49.9" customHeight="1">
      <c r="A61" s="173" t="s">
        <v>40</v>
      </c>
      <c r="B61" s="97" t="s">
        <v>213</v>
      </c>
      <c r="C61" s="98" t="s">
        <v>9</v>
      </c>
      <c r="D61" s="99">
        <v>112</v>
      </c>
      <c r="E61" s="61"/>
      <c r="F61" s="100">
        <f t="shared" si="2"/>
        <v>0</v>
      </c>
      <c r="G61" s="82"/>
      <c r="H61" s="94"/>
    </row>
    <row r="62" spans="1:10" s="105" customFormat="1" ht="49.9" customHeight="1">
      <c r="A62" s="173" t="s">
        <v>41</v>
      </c>
      <c r="B62" s="97" t="s">
        <v>214</v>
      </c>
      <c r="C62" s="98" t="s">
        <v>9</v>
      </c>
      <c r="D62" s="99">
        <v>151</v>
      </c>
      <c r="E62" s="61"/>
      <c r="F62" s="100">
        <f t="shared" si="2"/>
        <v>0</v>
      </c>
      <c r="G62" s="82"/>
      <c r="H62" s="94"/>
    </row>
    <row r="63" spans="1:10" s="105" customFormat="1" ht="63.6" customHeight="1">
      <c r="A63" s="173" t="s">
        <v>42</v>
      </c>
      <c r="B63" s="97" t="s">
        <v>215</v>
      </c>
      <c r="C63" s="98" t="s">
        <v>9</v>
      </c>
      <c r="D63" s="99">
        <v>979</v>
      </c>
      <c r="E63" s="61"/>
      <c r="F63" s="100">
        <f>D63*E63</f>
        <v>0</v>
      </c>
      <c r="G63" s="85"/>
      <c r="H63" s="95"/>
      <c r="I63" s="71"/>
      <c r="J63" s="71"/>
    </row>
    <row r="64" spans="1:10" s="105" customFormat="1" ht="18" customHeight="1">
      <c r="A64" s="173" t="s">
        <v>43</v>
      </c>
      <c r="B64" s="97" t="s">
        <v>216</v>
      </c>
      <c r="C64" s="98" t="s">
        <v>7</v>
      </c>
      <c r="D64" s="99">
        <v>1299</v>
      </c>
      <c r="E64" s="61"/>
      <c r="F64" s="100">
        <f t="shared" si="2"/>
        <v>0</v>
      </c>
      <c r="G64" s="82"/>
    </row>
    <row r="65" spans="1:10" s="105" customFormat="1" ht="20.25" customHeight="1">
      <c r="A65" s="173" t="s">
        <v>44</v>
      </c>
      <c r="B65" s="97" t="s">
        <v>217</v>
      </c>
      <c r="C65" s="98" t="s">
        <v>7</v>
      </c>
      <c r="D65" s="99">
        <v>1299</v>
      </c>
      <c r="E65" s="61"/>
      <c r="F65" s="100">
        <f t="shared" si="2"/>
        <v>0</v>
      </c>
      <c r="G65" s="82"/>
    </row>
    <row r="66" spans="1:10" s="105" customFormat="1" ht="36.6" customHeight="1">
      <c r="A66" s="173" t="s">
        <v>45</v>
      </c>
      <c r="B66" s="97" t="s">
        <v>218</v>
      </c>
      <c r="C66" s="98" t="s">
        <v>9</v>
      </c>
      <c r="D66" s="99">
        <v>1203</v>
      </c>
      <c r="E66" s="61"/>
      <c r="F66" s="100">
        <f t="shared" si="2"/>
        <v>0</v>
      </c>
      <c r="G66" s="82"/>
    </row>
    <row r="67" spans="1:10" s="17" customFormat="1" ht="15" customHeight="1" thickBot="1">
      <c r="A67" s="175"/>
      <c r="B67" s="176" t="s">
        <v>20</v>
      </c>
      <c r="C67" s="175"/>
      <c r="D67" s="177"/>
      <c r="E67" s="178"/>
      <c r="F67" s="179">
        <f>SUM(F50:F66)</f>
        <v>0</v>
      </c>
      <c r="G67" s="81"/>
    </row>
    <row r="68" spans="1:10" ht="15.75" customHeight="1" thickTop="1"/>
    <row r="69" spans="1:10" ht="15.75" customHeight="1"/>
    <row r="70" spans="1:10" s="23" customFormat="1" ht="18.75">
      <c r="A70" s="180" t="s">
        <v>2</v>
      </c>
      <c r="B70" s="158" t="s">
        <v>11</v>
      </c>
      <c r="C70" s="159"/>
      <c r="D70" s="160"/>
      <c r="E70" s="161"/>
      <c r="F70" s="162"/>
      <c r="G70" s="84"/>
    </row>
    <row r="71" spans="1:10" ht="6.75" customHeight="1" thickBot="1"/>
    <row r="72" spans="1:10" ht="30.75" thickBot="1">
      <c r="A72" s="184" t="s">
        <v>25</v>
      </c>
      <c r="B72" s="168" t="s">
        <v>15</v>
      </c>
      <c r="C72" s="189" t="s">
        <v>24</v>
      </c>
      <c r="D72" s="190" t="s">
        <v>16</v>
      </c>
      <c r="E72" s="191" t="s">
        <v>17</v>
      </c>
      <c r="F72" s="192" t="s">
        <v>27</v>
      </c>
    </row>
    <row r="73" spans="1:10" s="105" customFormat="1" ht="63.6" customHeight="1">
      <c r="A73" s="173" t="s">
        <v>0</v>
      </c>
      <c r="B73" s="97" t="s">
        <v>219</v>
      </c>
      <c r="C73" s="98" t="s">
        <v>9</v>
      </c>
      <c r="D73" s="99">
        <v>439</v>
      </c>
      <c r="E73" s="61"/>
      <c r="F73" s="100">
        <f t="shared" ref="F73:F85" si="3">D73*E73</f>
        <v>0</v>
      </c>
      <c r="G73" s="85"/>
      <c r="H73" s="95"/>
      <c r="I73" s="71"/>
      <c r="J73" s="71"/>
    </row>
    <row r="74" spans="1:10" s="105" customFormat="1" ht="49.9" customHeight="1">
      <c r="A74" s="173" t="s">
        <v>1</v>
      </c>
      <c r="B74" s="97" t="s">
        <v>123</v>
      </c>
      <c r="C74" s="98" t="s">
        <v>7</v>
      </c>
      <c r="D74" s="99">
        <v>20</v>
      </c>
      <c r="E74" s="61"/>
      <c r="F74" s="100">
        <f t="shared" si="3"/>
        <v>0</v>
      </c>
      <c r="G74" s="82"/>
      <c r="H74" s="94"/>
    </row>
    <row r="75" spans="1:10" s="112" customFormat="1" ht="95.25" customHeight="1">
      <c r="A75" s="173" t="s">
        <v>2</v>
      </c>
      <c r="B75" s="97" t="s">
        <v>326</v>
      </c>
      <c r="C75" s="98" t="s">
        <v>60</v>
      </c>
      <c r="D75" s="99">
        <v>81</v>
      </c>
      <c r="E75" s="61"/>
      <c r="F75" s="100">
        <f t="shared" si="3"/>
        <v>0</v>
      </c>
      <c r="G75" s="82"/>
    </row>
    <row r="76" spans="1:10" s="105" customFormat="1" ht="63.6" customHeight="1">
      <c r="A76" s="173" t="s">
        <v>3</v>
      </c>
      <c r="B76" s="97" t="s">
        <v>349</v>
      </c>
      <c r="C76" s="98" t="s">
        <v>60</v>
      </c>
      <c r="D76" s="99">
        <v>47</v>
      </c>
      <c r="E76" s="61"/>
      <c r="F76" s="100">
        <f t="shared" si="3"/>
        <v>0</v>
      </c>
      <c r="G76" s="85"/>
      <c r="H76" s="95"/>
      <c r="I76" s="71"/>
      <c r="J76" s="71"/>
    </row>
    <row r="77" spans="1:10" s="105" customFormat="1" ht="49.9" customHeight="1">
      <c r="A77" s="173" t="s">
        <v>4</v>
      </c>
      <c r="B77" s="97" t="s">
        <v>350</v>
      </c>
      <c r="C77" s="98" t="s">
        <v>60</v>
      </c>
      <c r="D77" s="99">
        <v>235</v>
      </c>
      <c r="E77" s="61"/>
      <c r="F77" s="100">
        <f t="shared" si="3"/>
        <v>0</v>
      </c>
      <c r="G77" s="82"/>
      <c r="H77" s="94"/>
    </row>
    <row r="78" spans="1:10" s="105" customFormat="1" ht="79.900000000000006" customHeight="1">
      <c r="A78" s="173" t="s">
        <v>5</v>
      </c>
      <c r="B78" s="97" t="s">
        <v>327</v>
      </c>
      <c r="C78" s="98" t="s">
        <v>7</v>
      </c>
      <c r="D78" s="99">
        <v>41</v>
      </c>
      <c r="E78" s="61"/>
      <c r="F78" s="100">
        <f t="shared" si="3"/>
        <v>0</v>
      </c>
      <c r="G78" s="82"/>
    </row>
    <row r="79" spans="1:10" s="105" customFormat="1" ht="63.6" customHeight="1">
      <c r="A79" s="173" t="s">
        <v>6</v>
      </c>
      <c r="B79" s="97" t="s">
        <v>328</v>
      </c>
      <c r="C79" s="98" t="s">
        <v>60</v>
      </c>
      <c r="D79" s="99">
        <v>151</v>
      </c>
      <c r="E79" s="61"/>
      <c r="F79" s="100">
        <f t="shared" si="3"/>
        <v>0</v>
      </c>
      <c r="G79" s="85"/>
      <c r="H79" s="95"/>
      <c r="I79" s="71"/>
      <c r="J79" s="71"/>
    </row>
    <row r="80" spans="1:10" s="105" customFormat="1" ht="49.9" customHeight="1">
      <c r="A80" s="173" t="s">
        <v>8</v>
      </c>
      <c r="B80" s="97" t="s">
        <v>160</v>
      </c>
      <c r="C80" s="98" t="s">
        <v>60</v>
      </c>
      <c r="D80" s="99">
        <v>299</v>
      </c>
      <c r="E80" s="61"/>
      <c r="F80" s="100">
        <f t="shared" si="3"/>
        <v>0</v>
      </c>
      <c r="G80" s="82"/>
      <c r="H80" s="94"/>
    </row>
    <row r="81" spans="1:10" s="105" customFormat="1" ht="79.900000000000006" customHeight="1">
      <c r="A81" s="173" t="s">
        <v>13</v>
      </c>
      <c r="B81" s="97" t="s">
        <v>351</v>
      </c>
      <c r="C81" s="98" t="s">
        <v>7</v>
      </c>
      <c r="D81" s="99">
        <v>624</v>
      </c>
      <c r="E81" s="61"/>
      <c r="F81" s="100">
        <f t="shared" si="3"/>
        <v>0</v>
      </c>
      <c r="G81" s="82"/>
    </row>
    <row r="82" spans="1:10" s="105" customFormat="1" ht="79.900000000000006" customHeight="1">
      <c r="A82" s="173" t="s">
        <v>14</v>
      </c>
      <c r="B82" s="97" t="s">
        <v>352</v>
      </c>
      <c r="C82" s="98" t="s">
        <v>7</v>
      </c>
      <c r="D82" s="99">
        <v>472</v>
      </c>
      <c r="E82" s="61"/>
      <c r="F82" s="100">
        <f t="shared" si="3"/>
        <v>0</v>
      </c>
      <c r="G82" s="82"/>
    </row>
    <row r="83" spans="1:10" s="105" customFormat="1" ht="79.900000000000006" customHeight="1">
      <c r="A83" s="173" t="s">
        <v>38</v>
      </c>
      <c r="B83" s="97" t="s">
        <v>353</v>
      </c>
      <c r="C83" s="98" t="s">
        <v>31</v>
      </c>
      <c r="D83" s="99">
        <v>48</v>
      </c>
      <c r="E83" s="61"/>
      <c r="F83" s="100">
        <f t="shared" si="3"/>
        <v>0</v>
      </c>
      <c r="G83" s="82"/>
    </row>
    <row r="84" spans="1:10" s="112" customFormat="1" ht="79.900000000000006" customHeight="1">
      <c r="A84" s="173" t="s">
        <v>40</v>
      </c>
      <c r="B84" s="97" t="s">
        <v>159</v>
      </c>
      <c r="C84" s="98" t="s">
        <v>60</v>
      </c>
      <c r="D84" s="99">
        <v>148</v>
      </c>
      <c r="E84" s="61"/>
      <c r="F84" s="100">
        <f t="shared" si="3"/>
        <v>0</v>
      </c>
      <c r="G84" s="82"/>
    </row>
    <row r="85" spans="1:10" s="105" customFormat="1" ht="36.6" customHeight="1">
      <c r="A85" s="173" t="s">
        <v>41</v>
      </c>
      <c r="B85" s="97" t="s">
        <v>228</v>
      </c>
      <c r="C85" s="98" t="s">
        <v>7</v>
      </c>
      <c r="D85" s="99">
        <v>349</v>
      </c>
      <c r="E85" s="61"/>
      <c r="F85" s="100">
        <f t="shared" si="3"/>
        <v>0</v>
      </c>
      <c r="G85" s="82"/>
    </row>
    <row r="86" spans="1:10" s="17" customFormat="1" ht="25.5" customHeight="1" thickBot="1">
      <c r="A86" s="175"/>
      <c r="B86" s="176" t="s">
        <v>21</v>
      </c>
      <c r="C86" s="175"/>
      <c r="D86" s="177"/>
      <c r="E86" s="178"/>
      <c r="F86" s="179">
        <f>SUM(F73:F85)</f>
        <v>0</v>
      </c>
      <c r="G86" s="81"/>
    </row>
    <row r="87" spans="1:10" ht="15.75" customHeight="1" thickTop="1"/>
    <row r="89" spans="1:10" s="23" customFormat="1" ht="18.75">
      <c r="A89" s="180" t="s">
        <v>3</v>
      </c>
      <c r="B89" s="158" t="s">
        <v>12</v>
      </c>
      <c r="C89" s="196"/>
      <c r="D89" s="197"/>
      <c r="E89" s="198"/>
      <c r="F89" s="162"/>
      <c r="G89" s="84"/>
    </row>
    <row r="90" spans="1:10" ht="13.5" thickBot="1"/>
    <row r="91" spans="1:10" ht="30.75" thickBot="1">
      <c r="A91" s="184" t="s">
        <v>25</v>
      </c>
      <c r="B91" s="168" t="s">
        <v>15</v>
      </c>
      <c r="C91" s="189" t="s">
        <v>24</v>
      </c>
      <c r="D91" s="190" t="s">
        <v>16</v>
      </c>
      <c r="E91" s="191" t="s">
        <v>17</v>
      </c>
      <c r="F91" s="192" t="s">
        <v>27</v>
      </c>
    </row>
    <row r="92" spans="1:10" s="18" customFormat="1" ht="37.5" customHeight="1">
      <c r="A92" s="199"/>
      <c r="B92" s="200" t="s">
        <v>61</v>
      </c>
      <c r="C92" s="200"/>
      <c r="D92" s="200"/>
      <c r="E92" s="201"/>
      <c r="F92" s="200"/>
      <c r="G92" s="87"/>
      <c r="H92" s="9"/>
      <c r="I92" s="10"/>
      <c r="J92" s="11"/>
    </row>
    <row r="93" spans="1:10" s="105" customFormat="1" ht="63.6" customHeight="1">
      <c r="A93" s="173" t="s">
        <v>0</v>
      </c>
      <c r="B93" s="97" t="s">
        <v>231</v>
      </c>
      <c r="C93" s="98" t="s">
        <v>7</v>
      </c>
      <c r="D93" s="99">
        <v>3</v>
      </c>
      <c r="E93" s="61"/>
      <c r="F93" s="100">
        <f>D93*E93</f>
        <v>0</v>
      </c>
      <c r="G93" s="85"/>
      <c r="H93" s="95"/>
      <c r="I93" s="71"/>
      <c r="J93" s="71"/>
    </row>
    <row r="94" spans="1:10" s="105" customFormat="1" ht="63.6" customHeight="1">
      <c r="A94" s="173" t="s">
        <v>1</v>
      </c>
      <c r="B94" s="97" t="s">
        <v>416</v>
      </c>
      <c r="C94" s="98" t="s">
        <v>60</v>
      </c>
      <c r="D94" s="99">
        <v>8</v>
      </c>
      <c r="E94" s="61"/>
      <c r="F94" s="100">
        <f t="shared" ref="F94:F101" si="4">D94*E94</f>
        <v>0</v>
      </c>
      <c r="G94" s="85"/>
      <c r="H94" s="95"/>
      <c r="I94" s="71"/>
      <c r="J94" s="71"/>
    </row>
    <row r="95" spans="1:10" s="112" customFormat="1" ht="95.25" customHeight="1">
      <c r="A95" s="173" t="s">
        <v>2</v>
      </c>
      <c r="B95" s="97" t="s">
        <v>93</v>
      </c>
      <c r="C95" s="98" t="s">
        <v>60</v>
      </c>
      <c r="D95" s="99">
        <v>5.5</v>
      </c>
      <c r="E95" s="61"/>
      <c r="F95" s="100">
        <f>D95*E95</f>
        <v>0</v>
      </c>
      <c r="G95" s="82"/>
    </row>
    <row r="96" spans="1:10" s="105" customFormat="1" ht="63.6" customHeight="1">
      <c r="A96" s="173" t="s">
        <v>3</v>
      </c>
      <c r="B96" s="97" t="s">
        <v>118</v>
      </c>
      <c r="C96" s="98" t="s">
        <v>60</v>
      </c>
      <c r="D96" s="99">
        <v>77</v>
      </c>
      <c r="E96" s="61"/>
      <c r="F96" s="100">
        <f>D96*E96</f>
        <v>0</v>
      </c>
      <c r="G96" s="85"/>
      <c r="H96" s="95"/>
      <c r="I96" s="71"/>
      <c r="J96" s="71"/>
    </row>
    <row r="97" spans="1:10" s="112" customFormat="1" ht="95.25" customHeight="1">
      <c r="A97" s="173" t="s">
        <v>4</v>
      </c>
      <c r="B97" s="97" t="s">
        <v>93</v>
      </c>
      <c r="C97" s="98" t="s">
        <v>60</v>
      </c>
      <c r="D97" s="99">
        <v>29</v>
      </c>
      <c r="E97" s="61"/>
      <c r="F97" s="100">
        <f t="shared" ref="F97" si="5">D97*E97</f>
        <v>0</v>
      </c>
      <c r="G97" s="82"/>
    </row>
    <row r="98" spans="1:10" s="105" customFormat="1" ht="49.9" customHeight="1">
      <c r="A98" s="173" t="s">
        <v>5</v>
      </c>
      <c r="B98" s="97" t="s">
        <v>234</v>
      </c>
      <c r="C98" s="98" t="s">
        <v>31</v>
      </c>
      <c r="D98" s="99">
        <v>2</v>
      </c>
      <c r="E98" s="61"/>
      <c r="F98" s="100">
        <f>D98*E98</f>
        <v>0</v>
      </c>
      <c r="G98" s="82"/>
      <c r="H98" s="94"/>
    </row>
    <row r="99" spans="1:10" s="105" customFormat="1" ht="63.6" customHeight="1">
      <c r="A99" s="173" t="s">
        <v>6</v>
      </c>
      <c r="B99" s="97" t="s">
        <v>235</v>
      </c>
      <c r="C99" s="98" t="s">
        <v>31</v>
      </c>
      <c r="D99" s="99">
        <v>4</v>
      </c>
      <c r="E99" s="61"/>
      <c r="F99" s="100">
        <f>D99*E99</f>
        <v>0</v>
      </c>
      <c r="G99" s="85"/>
      <c r="H99" s="95"/>
      <c r="I99" s="71"/>
      <c r="J99" s="71"/>
    </row>
    <row r="100" spans="1:10" s="105" customFormat="1" ht="49.9" customHeight="1">
      <c r="A100" s="173" t="s">
        <v>8</v>
      </c>
      <c r="B100" s="97" t="s">
        <v>239</v>
      </c>
      <c r="C100" s="98" t="s">
        <v>31</v>
      </c>
      <c r="D100" s="99">
        <v>14</v>
      </c>
      <c r="E100" s="61"/>
      <c r="F100" s="100">
        <f t="shared" si="4"/>
        <v>0</v>
      </c>
      <c r="G100" s="82"/>
      <c r="H100" s="94"/>
    </row>
    <row r="101" spans="1:10" s="105" customFormat="1" ht="63.6" customHeight="1">
      <c r="A101" s="173" t="s">
        <v>13</v>
      </c>
      <c r="B101" s="97" t="s">
        <v>242</v>
      </c>
      <c r="C101" s="98" t="s">
        <v>31</v>
      </c>
      <c r="D101" s="99">
        <v>4</v>
      </c>
      <c r="E101" s="61"/>
      <c r="F101" s="100">
        <f t="shared" si="4"/>
        <v>0</v>
      </c>
      <c r="G101" s="85"/>
      <c r="H101" s="95"/>
      <c r="I101" s="71"/>
      <c r="J101" s="71"/>
    </row>
    <row r="102" spans="1:10" s="105" customFormat="1" ht="49.9" customHeight="1">
      <c r="A102" s="173" t="s">
        <v>14</v>
      </c>
      <c r="B102" s="97" t="s">
        <v>246</v>
      </c>
      <c r="C102" s="98" t="s">
        <v>60</v>
      </c>
      <c r="D102" s="99">
        <v>6</v>
      </c>
      <c r="E102" s="61"/>
      <c r="F102" s="100">
        <f>D102*E102</f>
        <v>0</v>
      </c>
      <c r="G102" s="82"/>
      <c r="H102" s="94"/>
    </row>
    <row r="103" spans="1:10" s="105" customFormat="1" ht="45.75" customHeight="1">
      <c r="A103" s="173" t="s">
        <v>38</v>
      </c>
      <c r="B103" s="97" t="s">
        <v>248</v>
      </c>
      <c r="C103" s="98" t="s">
        <v>31</v>
      </c>
      <c r="D103" s="99">
        <v>3</v>
      </c>
      <c r="E103" s="61"/>
      <c r="F103" s="100">
        <f>D103*E103</f>
        <v>0</v>
      </c>
      <c r="G103" s="82"/>
    </row>
    <row r="104" spans="1:10" s="17" customFormat="1" ht="30" customHeight="1" thickBot="1">
      <c r="A104" s="155"/>
      <c r="B104" s="176" t="s">
        <v>22</v>
      </c>
      <c r="C104" s="175"/>
      <c r="D104" s="177"/>
      <c r="E104" s="178"/>
      <c r="F104" s="179">
        <f>SUM(F93:F103)</f>
        <v>0</v>
      </c>
      <c r="G104" s="81"/>
    </row>
    <row r="105" spans="1:10" ht="15.75" customHeight="1" thickTop="1"/>
    <row r="106" spans="1:10" ht="15" customHeight="1"/>
    <row r="107" spans="1:10" s="23" customFormat="1" ht="18.75">
      <c r="A107" s="180" t="s">
        <v>4</v>
      </c>
      <c r="B107" s="158" t="s">
        <v>63</v>
      </c>
      <c r="C107" s="196"/>
      <c r="D107" s="197"/>
      <c r="E107" s="198"/>
      <c r="F107" s="162"/>
      <c r="G107" s="84"/>
    </row>
    <row r="108" spans="1:10" ht="13.5" thickBot="1">
      <c r="A108" s="205"/>
      <c r="B108" s="206"/>
    </row>
    <row r="109" spans="1:10" ht="30.75" thickBot="1">
      <c r="A109" s="184" t="s">
        <v>25</v>
      </c>
      <c r="B109" s="168" t="s">
        <v>15</v>
      </c>
      <c r="C109" s="189" t="s">
        <v>24</v>
      </c>
      <c r="D109" s="190" t="s">
        <v>16</v>
      </c>
      <c r="E109" s="191" t="s">
        <v>17</v>
      </c>
      <c r="F109" s="192" t="s">
        <v>27</v>
      </c>
    </row>
    <row r="110" spans="1:10" s="105" customFormat="1" ht="36.6" customHeight="1">
      <c r="A110" s="173" t="s">
        <v>0</v>
      </c>
      <c r="B110" s="97" t="s">
        <v>255</v>
      </c>
      <c r="C110" s="98" t="s">
        <v>31</v>
      </c>
      <c r="D110" s="99">
        <v>1</v>
      </c>
      <c r="E110" s="61"/>
      <c r="F110" s="100">
        <f>D110*E110</f>
        <v>0</v>
      </c>
      <c r="G110" s="82"/>
    </row>
    <row r="111" spans="1:10" s="105" customFormat="1" ht="36.6" customHeight="1">
      <c r="A111" s="173" t="s">
        <v>1</v>
      </c>
      <c r="B111" s="97" t="s">
        <v>257</v>
      </c>
      <c r="C111" s="98" t="s">
        <v>31</v>
      </c>
      <c r="D111" s="99">
        <v>1</v>
      </c>
      <c r="E111" s="61"/>
      <c r="F111" s="100">
        <f>D111*E111</f>
        <v>0</v>
      </c>
      <c r="G111" s="82"/>
    </row>
    <row r="112" spans="1:10" ht="29.25" customHeight="1" thickBot="1">
      <c r="A112" s="175"/>
      <c r="B112" s="176" t="s">
        <v>32</v>
      </c>
      <c r="C112" s="175"/>
      <c r="D112" s="177"/>
      <c r="E112" s="178"/>
      <c r="F112" s="179">
        <f>SUM(F110:F111)</f>
        <v>0</v>
      </c>
      <c r="H112" s="64"/>
      <c r="J112" s="11"/>
    </row>
    <row r="113" spans="1:10" ht="15.75" thickTop="1">
      <c r="H113" s="64"/>
      <c r="J113" s="11"/>
    </row>
    <row r="114" spans="1:10" ht="15">
      <c r="H114" s="64"/>
      <c r="J114" s="11"/>
    </row>
    <row r="115" spans="1:10" s="23" customFormat="1" ht="18.75">
      <c r="A115" s="180" t="s">
        <v>5</v>
      </c>
      <c r="B115" s="158" t="s">
        <v>137</v>
      </c>
      <c r="C115" s="196"/>
      <c r="D115" s="197"/>
      <c r="E115" s="198"/>
      <c r="F115" s="162"/>
      <c r="G115" s="84"/>
      <c r="H115" s="72"/>
      <c r="J115" s="26"/>
    </row>
    <row r="116" spans="1:10" ht="15.75" thickBot="1">
      <c r="H116" s="259"/>
      <c r="I116" s="260"/>
      <c r="J116" s="11"/>
    </row>
    <row r="117" spans="1:10" s="105" customFormat="1" ht="30.75" thickBot="1">
      <c r="A117" s="184" t="s">
        <v>25</v>
      </c>
      <c r="B117" s="168" t="s">
        <v>15</v>
      </c>
      <c r="C117" s="189" t="s">
        <v>24</v>
      </c>
      <c r="D117" s="190" t="s">
        <v>16</v>
      </c>
      <c r="E117" s="191" t="s">
        <v>17</v>
      </c>
      <c r="F117" s="192" t="s">
        <v>27</v>
      </c>
      <c r="G117" s="82"/>
    </row>
    <row r="118" spans="1:10" s="18" customFormat="1" ht="37.5" customHeight="1">
      <c r="A118" s="199"/>
      <c r="B118" s="200" t="s">
        <v>421</v>
      </c>
      <c r="C118" s="200"/>
      <c r="D118" s="200"/>
      <c r="E118" s="201"/>
      <c r="F118" s="200"/>
      <c r="G118" s="87"/>
      <c r="H118" s="9"/>
      <c r="I118" s="10"/>
      <c r="J118" s="11"/>
    </row>
    <row r="119" spans="1:10" s="105" customFormat="1" ht="36.6" customHeight="1">
      <c r="A119" s="173" t="s">
        <v>0</v>
      </c>
      <c r="B119" s="97" t="s">
        <v>293</v>
      </c>
      <c r="C119" s="98" t="s">
        <v>9</v>
      </c>
      <c r="D119" s="99">
        <v>8</v>
      </c>
      <c r="E119" s="61"/>
      <c r="F119" s="100">
        <f>D119*E119</f>
        <v>0</v>
      </c>
      <c r="G119" s="82"/>
    </row>
    <row r="120" spans="1:10" s="112" customFormat="1" ht="79.900000000000006" customHeight="1">
      <c r="A120" s="173" t="s">
        <v>1</v>
      </c>
      <c r="B120" s="97" t="s">
        <v>294</v>
      </c>
      <c r="C120" s="98" t="s">
        <v>9</v>
      </c>
      <c r="D120" s="99">
        <v>39</v>
      </c>
      <c r="E120" s="61"/>
      <c r="F120" s="100">
        <f>D120*E120</f>
        <v>0</v>
      </c>
      <c r="G120" s="82"/>
    </row>
    <row r="121" spans="1:10" ht="93.6" customHeight="1">
      <c r="A121" s="173" t="s">
        <v>2</v>
      </c>
      <c r="B121" s="97" t="s">
        <v>369</v>
      </c>
      <c r="C121" s="98" t="s">
        <v>9</v>
      </c>
      <c r="D121" s="99">
        <v>45</v>
      </c>
      <c r="E121" s="61"/>
      <c r="F121" s="100">
        <f>D121*E121</f>
        <v>0</v>
      </c>
      <c r="H121" s="261"/>
      <c r="I121" s="262"/>
      <c r="J121" s="11"/>
    </row>
    <row r="122" spans="1:10" s="105" customFormat="1" ht="49.9" customHeight="1">
      <c r="A122" s="173" t="s">
        <v>3</v>
      </c>
      <c r="B122" s="97" t="s">
        <v>295</v>
      </c>
      <c r="C122" s="98" t="s">
        <v>9</v>
      </c>
      <c r="D122" s="99">
        <v>2</v>
      </c>
      <c r="E122" s="61"/>
      <c r="F122" s="100">
        <f>D122*E122</f>
        <v>0</v>
      </c>
      <c r="G122" s="82"/>
      <c r="H122" s="94"/>
    </row>
    <row r="123" spans="1:10" s="105" customFormat="1" ht="36.6" customHeight="1">
      <c r="A123" s="173" t="s">
        <v>4</v>
      </c>
      <c r="B123" s="97" t="s">
        <v>296</v>
      </c>
      <c r="C123" s="98" t="s">
        <v>7</v>
      </c>
      <c r="D123" s="99">
        <v>135</v>
      </c>
      <c r="E123" s="61"/>
      <c r="F123" s="100">
        <f t="shared" ref="F123:F128" si="6">D123*E123</f>
        <v>0</v>
      </c>
      <c r="G123" s="82"/>
    </row>
    <row r="124" spans="1:10" s="105" customFormat="1" ht="49.9" customHeight="1">
      <c r="A124" s="173" t="s">
        <v>5</v>
      </c>
      <c r="B124" s="97" t="s">
        <v>297</v>
      </c>
      <c r="C124" s="98" t="s">
        <v>7</v>
      </c>
      <c r="D124" s="99">
        <v>8</v>
      </c>
      <c r="E124" s="61"/>
      <c r="F124" s="100">
        <f t="shared" si="6"/>
        <v>0</v>
      </c>
      <c r="G124" s="82"/>
      <c r="H124" s="94"/>
    </row>
    <row r="125" spans="1:10" s="112" customFormat="1" ht="36.6" customHeight="1">
      <c r="A125" s="173" t="s">
        <v>6</v>
      </c>
      <c r="B125" s="97" t="s">
        <v>298</v>
      </c>
      <c r="C125" s="98" t="s">
        <v>60</v>
      </c>
      <c r="D125" s="99">
        <v>76</v>
      </c>
      <c r="E125" s="61"/>
      <c r="F125" s="100">
        <f t="shared" si="6"/>
        <v>0</v>
      </c>
      <c r="G125" s="82"/>
    </row>
    <row r="126" spans="1:10" s="105" customFormat="1" ht="30.75" customHeight="1">
      <c r="A126" s="173" t="s">
        <v>8</v>
      </c>
      <c r="B126" s="97" t="s">
        <v>266</v>
      </c>
      <c r="C126" s="98" t="s">
        <v>47</v>
      </c>
      <c r="D126" s="99">
        <v>757</v>
      </c>
      <c r="E126" s="61"/>
      <c r="F126" s="100">
        <f>D126*E126</f>
        <v>0</v>
      </c>
      <c r="G126" s="82"/>
    </row>
    <row r="127" spans="1:10" s="105" customFormat="1" ht="30.75" customHeight="1">
      <c r="A127" s="173" t="s">
        <v>13</v>
      </c>
      <c r="B127" s="97" t="s">
        <v>267</v>
      </c>
      <c r="C127" s="98" t="s">
        <v>47</v>
      </c>
      <c r="D127" s="99">
        <v>743</v>
      </c>
      <c r="E127" s="61"/>
      <c r="F127" s="100">
        <f t="shared" si="6"/>
        <v>0</v>
      </c>
      <c r="G127" s="82"/>
    </row>
    <row r="128" spans="1:10" s="105" customFormat="1" ht="36.6" customHeight="1">
      <c r="A128" s="173" t="s">
        <v>14</v>
      </c>
      <c r="B128" s="97" t="s">
        <v>171</v>
      </c>
      <c r="C128" s="98" t="s">
        <v>31</v>
      </c>
      <c r="D128" s="99">
        <v>73</v>
      </c>
      <c r="E128" s="61"/>
      <c r="F128" s="100">
        <f t="shared" si="6"/>
        <v>0</v>
      </c>
      <c r="G128" s="82"/>
    </row>
    <row r="129" spans="1:10" s="105" customFormat="1" ht="36.6" customHeight="1">
      <c r="A129" s="173" t="s">
        <v>38</v>
      </c>
      <c r="B129" s="97" t="s">
        <v>299</v>
      </c>
      <c r="C129" s="98" t="s">
        <v>9</v>
      </c>
      <c r="D129" s="99">
        <v>69</v>
      </c>
      <c r="E129" s="61"/>
      <c r="F129" s="100">
        <f>D129*E129</f>
        <v>0</v>
      </c>
      <c r="G129" s="82"/>
    </row>
    <row r="130" spans="1:10" s="105" customFormat="1" ht="30.75" customHeight="1">
      <c r="A130" s="173" t="s">
        <v>40</v>
      </c>
      <c r="B130" s="97" t="s">
        <v>300</v>
      </c>
      <c r="C130" s="98" t="s">
        <v>7</v>
      </c>
      <c r="D130" s="99">
        <v>135</v>
      </c>
      <c r="E130" s="61"/>
      <c r="F130" s="100">
        <f>D130*E130</f>
        <v>0</v>
      </c>
      <c r="G130" s="82"/>
    </row>
    <row r="131" spans="1:10" s="92" customFormat="1" ht="136.15" customHeight="1">
      <c r="A131" s="173" t="s">
        <v>41</v>
      </c>
      <c r="B131" s="97" t="s">
        <v>441</v>
      </c>
      <c r="C131" s="98" t="s">
        <v>31</v>
      </c>
      <c r="D131" s="99">
        <v>34</v>
      </c>
      <c r="E131" s="61"/>
      <c r="F131" s="100">
        <f>D131*E131</f>
        <v>0</v>
      </c>
      <c r="G131" s="82"/>
      <c r="H131" s="261"/>
      <c r="I131" s="262"/>
    </row>
    <row r="132" spans="1:10" s="18" customFormat="1" ht="37.5" customHeight="1">
      <c r="A132" s="199"/>
      <c r="B132" s="200" t="s">
        <v>354</v>
      </c>
      <c r="C132" s="200"/>
      <c r="D132" s="200"/>
      <c r="E132" s="201"/>
      <c r="F132" s="200"/>
      <c r="G132" s="87"/>
      <c r="H132" s="9"/>
      <c r="I132" s="10"/>
      <c r="J132" s="11"/>
    </row>
    <row r="133" spans="1:10" s="105" customFormat="1" ht="36.6" customHeight="1">
      <c r="A133" s="173" t="s">
        <v>0</v>
      </c>
      <c r="B133" s="97" t="s">
        <v>355</v>
      </c>
      <c r="C133" s="98" t="s">
        <v>7</v>
      </c>
      <c r="D133" s="99">
        <v>18</v>
      </c>
      <c r="E133" s="61"/>
      <c r="F133" s="100">
        <f t="shared" ref="F133:F136" si="7">D133*E133</f>
        <v>0</v>
      </c>
      <c r="G133" s="82"/>
    </row>
    <row r="134" spans="1:10" s="105" customFormat="1" ht="36.6" customHeight="1">
      <c r="A134" s="173" t="s">
        <v>1</v>
      </c>
      <c r="B134" s="97" t="s">
        <v>356</v>
      </c>
      <c r="C134" s="98" t="s">
        <v>7</v>
      </c>
      <c r="D134" s="99">
        <v>37</v>
      </c>
      <c r="E134" s="61"/>
      <c r="F134" s="100">
        <f>D134*E134</f>
        <v>0</v>
      </c>
      <c r="G134" s="82"/>
    </row>
    <row r="135" spans="1:10" s="105" customFormat="1" ht="36.6" customHeight="1">
      <c r="A135" s="173" t="s">
        <v>2</v>
      </c>
      <c r="B135" s="97" t="s">
        <v>366</v>
      </c>
      <c r="C135" s="98" t="s">
        <v>9</v>
      </c>
      <c r="D135" s="99">
        <v>154</v>
      </c>
      <c r="E135" s="61"/>
      <c r="F135" s="100">
        <f>D135*E135</f>
        <v>0</v>
      </c>
      <c r="G135" s="82"/>
    </row>
    <row r="136" spans="1:10" s="105" customFormat="1" ht="36.6" customHeight="1">
      <c r="A136" s="173" t="s">
        <v>3</v>
      </c>
      <c r="B136" s="97" t="s">
        <v>158</v>
      </c>
      <c r="C136" s="98" t="s">
        <v>47</v>
      </c>
      <c r="D136" s="99">
        <v>7600</v>
      </c>
      <c r="E136" s="61"/>
      <c r="F136" s="100">
        <f t="shared" si="7"/>
        <v>0</v>
      </c>
      <c r="G136" s="82"/>
    </row>
    <row r="137" spans="1:10" s="105" customFormat="1" ht="36.6" customHeight="1">
      <c r="A137" s="173" t="s">
        <v>4</v>
      </c>
      <c r="B137" s="97" t="s">
        <v>172</v>
      </c>
      <c r="C137" s="98" t="s">
        <v>60</v>
      </c>
      <c r="D137" s="99">
        <v>208</v>
      </c>
      <c r="E137" s="61"/>
      <c r="F137" s="100">
        <f>D137*E137</f>
        <v>0</v>
      </c>
      <c r="G137" s="82"/>
    </row>
    <row r="138" spans="1:10" s="105" customFormat="1" ht="36.6" customHeight="1">
      <c r="A138" s="173" t="s">
        <v>5</v>
      </c>
      <c r="B138" s="97" t="s">
        <v>301</v>
      </c>
      <c r="C138" s="98" t="s">
        <v>7</v>
      </c>
      <c r="D138" s="99">
        <v>1243.2158999999999</v>
      </c>
      <c r="E138" s="61"/>
      <c r="F138" s="100">
        <f>D138*E138</f>
        <v>0</v>
      </c>
      <c r="G138" s="82"/>
    </row>
    <row r="139" spans="1:10" s="18" customFormat="1" ht="37.5" customHeight="1">
      <c r="A139" s="199"/>
      <c r="B139" s="200" t="s">
        <v>175</v>
      </c>
      <c r="C139" s="200"/>
      <c r="D139" s="200"/>
      <c r="E139" s="201"/>
      <c r="F139" s="200"/>
      <c r="G139" s="87"/>
      <c r="H139" s="9"/>
      <c r="I139" s="10"/>
      <c r="J139" s="11"/>
    </row>
    <row r="140" spans="1:10" s="105" customFormat="1" ht="36.6" customHeight="1">
      <c r="A140" s="173" t="s">
        <v>0</v>
      </c>
      <c r="B140" s="97" t="s">
        <v>264</v>
      </c>
      <c r="C140" s="98" t="s">
        <v>9</v>
      </c>
      <c r="D140" s="99">
        <v>3</v>
      </c>
      <c r="E140" s="61"/>
      <c r="F140" s="100">
        <f>D140*E140</f>
        <v>0</v>
      </c>
      <c r="G140" s="82"/>
    </row>
    <row r="141" spans="1:10" s="17" customFormat="1" ht="236.45" customHeight="1">
      <c r="A141" s="263" t="s">
        <v>1</v>
      </c>
      <c r="B141" s="97" t="s">
        <v>434</v>
      </c>
      <c r="C141" s="98"/>
      <c r="D141" s="99"/>
      <c r="E141" s="233"/>
      <c r="F141" s="100"/>
    </row>
    <row r="142" spans="1:10" s="17" customFormat="1" ht="21" customHeight="1">
      <c r="A142" s="264"/>
      <c r="B142" s="97" t="s">
        <v>370</v>
      </c>
      <c r="C142" s="98" t="s">
        <v>31</v>
      </c>
      <c r="D142" s="99">
        <v>108</v>
      </c>
      <c r="E142" s="61"/>
      <c r="F142" s="100">
        <f t="shared" ref="F142:F154" si="8">D142*E142</f>
        <v>0</v>
      </c>
    </row>
    <row r="143" spans="1:10" s="17" customFormat="1" ht="21" customHeight="1">
      <c r="A143" s="264"/>
      <c r="B143" s="97" t="s">
        <v>375</v>
      </c>
      <c r="C143" s="98" t="s">
        <v>31</v>
      </c>
      <c r="D143" s="99">
        <v>1</v>
      </c>
      <c r="E143" s="61"/>
      <c r="F143" s="100">
        <f t="shared" si="8"/>
        <v>0</v>
      </c>
    </row>
    <row r="144" spans="1:10" s="17" customFormat="1" ht="21" customHeight="1">
      <c r="A144" s="264"/>
      <c r="B144" s="97" t="s">
        <v>422</v>
      </c>
      <c r="C144" s="98" t="s">
        <v>31</v>
      </c>
      <c r="D144" s="99">
        <v>8</v>
      </c>
      <c r="E144" s="61"/>
      <c r="F144" s="100">
        <f t="shared" si="8"/>
        <v>0</v>
      </c>
    </row>
    <row r="145" spans="1:6" s="17" customFormat="1" ht="21" customHeight="1">
      <c r="A145" s="264"/>
      <c r="B145" s="97" t="s">
        <v>373</v>
      </c>
      <c r="C145" s="98" t="s">
        <v>31</v>
      </c>
      <c r="D145" s="99">
        <v>13</v>
      </c>
      <c r="E145" s="61"/>
      <c r="F145" s="100">
        <f t="shared" si="8"/>
        <v>0</v>
      </c>
    </row>
    <row r="146" spans="1:6" s="17" customFormat="1" ht="21" customHeight="1">
      <c r="A146" s="264"/>
      <c r="B146" s="97" t="s">
        <v>374</v>
      </c>
      <c r="C146" s="98" t="s">
        <v>31</v>
      </c>
      <c r="D146" s="99">
        <v>5</v>
      </c>
      <c r="E146" s="61"/>
      <c r="F146" s="100">
        <f t="shared" si="8"/>
        <v>0</v>
      </c>
    </row>
    <row r="147" spans="1:6" s="17" customFormat="1" ht="21" customHeight="1">
      <c r="A147" s="264"/>
      <c r="B147" s="97" t="s">
        <v>423</v>
      </c>
      <c r="C147" s="98" t="s">
        <v>31</v>
      </c>
      <c r="D147" s="99">
        <v>2</v>
      </c>
      <c r="E147" s="61"/>
      <c r="F147" s="100">
        <f t="shared" si="8"/>
        <v>0</v>
      </c>
    </row>
    <row r="148" spans="1:6" s="17" customFormat="1" ht="21" customHeight="1">
      <c r="A148" s="264"/>
      <c r="B148" s="97" t="s">
        <v>425</v>
      </c>
      <c r="C148" s="98" t="s">
        <v>31</v>
      </c>
      <c r="D148" s="99">
        <v>2</v>
      </c>
      <c r="E148" s="61"/>
      <c r="F148" s="100">
        <f>D148*E148</f>
        <v>0</v>
      </c>
    </row>
    <row r="149" spans="1:6" s="17" customFormat="1" ht="21" customHeight="1">
      <c r="A149" s="264"/>
      <c r="B149" s="97" t="s">
        <v>398</v>
      </c>
      <c r="C149" s="98" t="s">
        <v>31</v>
      </c>
      <c r="D149" s="99">
        <v>1</v>
      </c>
      <c r="E149" s="61"/>
      <c r="F149" s="100">
        <f>D149*E149</f>
        <v>0</v>
      </c>
    </row>
    <row r="150" spans="1:6" s="17" customFormat="1" ht="34.9" customHeight="1">
      <c r="A150" s="264"/>
      <c r="B150" s="97" t="s">
        <v>399</v>
      </c>
      <c r="C150" s="98" t="s">
        <v>31</v>
      </c>
      <c r="D150" s="99">
        <v>1</v>
      </c>
      <c r="E150" s="61"/>
      <c r="F150" s="100">
        <f t="shared" si="8"/>
        <v>0</v>
      </c>
    </row>
    <row r="151" spans="1:6" s="17" customFormat="1" ht="34.9" customHeight="1">
      <c r="A151" s="264"/>
      <c r="B151" s="97" t="s">
        <v>424</v>
      </c>
      <c r="C151" s="98" t="s">
        <v>31</v>
      </c>
      <c r="D151" s="99">
        <v>2</v>
      </c>
      <c r="E151" s="61"/>
      <c r="F151" s="100">
        <f t="shared" si="8"/>
        <v>0</v>
      </c>
    </row>
    <row r="152" spans="1:6" s="17" customFormat="1" ht="34.9" customHeight="1">
      <c r="A152" s="264"/>
      <c r="B152" s="97" t="s">
        <v>400</v>
      </c>
      <c r="C152" s="98" t="s">
        <v>31</v>
      </c>
      <c r="D152" s="99">
        <v>4</v>
      </c>
      <c r="E152" s="61"/>
      <c r="F152" s="100">
        <f t="shared" si="8"/>
        <v>0</v>
      </c>
    </row>
    <row r="153" spans="1:6" s="17" customFormat="1" ht="34.9" customHeight="1">
      <c r="A153" s="264"/>
      <c r="B153" s="97" t="s">
        <v>401</v>
      </c>
      <c r="C153" s="98" t="s">
        <v>31</v>
      </c>
      <c r="D153" s="99">
        <v>2</v>
      </c>
      <c r="E153" s="61"/>
      <c r="F153" s="100">
        <f t="shared" si="8"/>
        <v>0</v>
      </c>
    </row>
    <row r="154" spans="1:6" s="17" customFormat="1" ht="34.9" customHeight="1">
      <c r="A154" s="264"/>
      <c r="B154" s="97" t="s">
        <v>402</v>
      </c>
      <c r="C154" s="98" t="s">
        <v>31</v>
      </c>
      <c r="D154" s="99">
        <v>1</v>
      </c>
      <c r="E154" s="61"/>
      <c r="F154" s="100">
        <f t="shared" si="8"/>
        <v>0</v>
      </c>
    </row>
    <row r="155" spans="1:6" s="17" customFormat="1" ht="21" customHeight="1">
      <c r="A155" s="264"/>
      <c r="B155" s="97" t="s">
        <v>426</v>
      </c>
      <c r="C155" s="98" t="s">
        <v>31</v>
      </c>
      <c r="D155" s="99">
        <v>2</v>
      </c>
      <c r="E155" s="61"/>
      <c r="F155" s="100">
        <f t="shared" ref="F155:F167" si="9">D155*E155</f>
        <v>0</v>
      </c>
    </row>
    <row r="156" spans="1:6" s="17" customFormat="1" ht="21" customHeight="1">
      <c r="A156" s="264"/>
      <c r="B156" s="97" t="s">
        <v>427</v>
      </c>
      <c r="C156" s="98" t="s">
        <v>31</v>
      </c>
      <c r="D156" s="99">
        <v>12</v>
      </c>
      <c r="E156" s="61"/>
      <c r="F156" s="100">
        <f t="shared" si="9"/>
        <v>0</v>
      </c>
    </row>
    <row r="157" spans="1:6" s="17" customFormat="1" ht="21" customHeight="1">
      <c r="A157" s="264"/>
      <c r="B157" s="97" t="s">
        <v>428</v>
      </c>
      <c r="C157" s="98" t="s">
        <v>31</v>
      </c>
      <c r="D157" s="99">
        <v>1</v>
      </c>
      <c r="E157" s="61"/>
      <c r="F157" s="100">
        <f t="shared" si="9"/>
        <v>0</v>
      </c>
    </row>
    <row r="158" spans="1:6" s="17" customFormat="1" ht="21" customHeight="1">
      <c r="A158" s="264"/>
      <c r="B158" s="97" t="s">
        <v>429</v>
      </c>
      <c r="C158" s="98" t="s">
        <v>31</v>
      </c>
      <c r="D158" s="99">
        <v>11</v>
      </c>
      <c r="E158" s="61"/>
      <c r="F158" s="100">
        <f t="shared" si="9"/>
        <v>0</v>
      </c>
    </row>
    <row r="159" spans="1:6" s="17" customFormat="1" ht="21" customHeight="1">
      <c r="A159" s="264"/>
      <c r="B159" s="97" t="s">
        <v>430</v>
      </c>
      <c r="C159" s="98" t="s">
        <v>31</v>
      </c>
      <c r="D159" s="99">
        <v>1</v>
      </c>
      <c r="E159" s="61"/>
      <c r="F159" s="100">
        <f t="shared" ref="F159" si="10">D159*E159</f>
        <v>0</v>
      </c>
    </row>
    <row r="160" spans="1:6" s="17" customFormat="1" ht="21" customHeight="1">
      <c r="A160" s="264"/>
      <c r="B160" s="97" t="s">
        <v>431</v>
      </c>
      <c r="C160" s="98" t="s">
        <v>31</v>
      </c>
      <c r="D160" s="99">
        <v>1</v>
      </c>
      <c r="E160" s="61"/>
      <c r="F160" s="100">
        <f t="shared" si="9"/>
        <v>0</v>
      </c>
    </row>
    <row r="161" spans="1:8" s="17" customFormat="1" ht="21" customHeight="1">
      <c r="A161" s="265"/>
      <c r="B161" s="97" t="s">
        <v>432</v>
      </c>
      <c r="C161" s="98" t="s">
        <v>31</v>
      </c>
      <c r="D161" s="99">
        <v>2</v>
      </c>
      <c r="E161" s="61"/>
      <c r="F161" s="100">
        <f t="shared" ref="F161" si="11">D161*E161</f>
        <v>0</v>
      </c>
    </row>
    <row r="162" spans="1:8" s="105" customFormat="1" ht="36.6" customHeight="1">
      <c r="A162" s="173" t="s">
        <v>2</v>
      </c>
      <c r="B162" s="97" t="s">
        <v>302</v>
      </c>
      <c r="C162" s="98" t="s">
        <v>9</v>
      </c>
      <c r="D162" s="99">
        <v>16</v>
      </c>
      <c r="E162" s="61"/>
      <c r="F162" s="100">
        <f t="shared" si="9"/>
        <v>0</v>
      </c>
      <c r="G162" s="82"/>
    </row>
    <row r="163" spans="1:8" s="105" customFormat="1" ht="36.6" customHeight="1">
      <c r="A163" s="173" t="s">
        <v>3</v>
      </c>
      <c r="B163" s="97" t="s">
        <v>367</v>
      </c>
      <c r="C163" s="98" t="s">
        <v>9</v>
      </c>
      <c r="D163" s="99">
        <v>9</v>
      </c>
      <c r="E163" s="61"/>
      <c r="F163" s="100">
        <f t="shared" si="9"/>
        <v>0</v>
      </c>
      <c r="G163" s="82"/>
    </row>
    <row r="164" spans="1:8" s="112" customFormat="1" ht="49.9" customHeight="1">
      <c r="A164" s="173" t="s">
        <v>4</v>
      </c>
      <c r="B164" s="97" t="s">
        <v>357</v>
      </c>
      <c r="C164" s="98" t="s">
        <v>7</v>
      </c>
      <c r="D164" s="99">
        <v>55</v>
      </c>
      <c r="E164" s="61"/>
      <c r="F164" s="100">
        <f t="shared" si="9"/>
        <v>0</v>
      </c>
      <c r="G164" s="82"/>
      <c r="H164" s="94"/>
    </row>
    <row r="165" spans="1:8" s="105" customFormat="1" ht="36.6" customHeight="1">
      <c r="A165" s="173" t="s">
        <v>5</v>
      </c>
      <c r="B165" s="97" t="s">
        <v>383</v>
      </c>
      <c r="C165" s="98" t="s">
        <v>7</v>
      </c>
      <c r="D165" s="99">
        <v>23</v>
      </c>
      <c r="E165" s="61"/>
      <c r="F165" s="100">
        <f t="shared" si="9"/>
        <v>0</v>
      </c>
      <c r="G165" s="82"/>
    </row>
    <row r="166" spans="1:8" s="105" customFormat="1" ht="49.9" customHeight="1">
      <c r="A166" s="173" t="s">
        <v>8</v>
      </c>
      <c r="B166" s="97" t="s">
        <v>433</v>
      </c>
      <c r="C166" s="98" t="s">
        <v>47</v>
      </c>
      <c r="D166" s="99">
        <v>600</v>
      </c>
      <c r="E166" s="61"/>
      <c r="F166" s="100">
        <f t="shared" si="9"/>
        <v>0</v>
      </c>
      <c r="G166" s="82"/>
      <c r="H166" s="94"/>
    </row>
    <row r="167" spans="1:8" s="105" customFormat="1" ht="49.9" customHeight="1">
      <c r="A167" s="173" t="s">
        <v>13</v>
      </c>
      <c r="B167" s="97" t="s">
        <v>368</v>
      </c>
      <c r="C167" s="98" t="s">
        <v>47</v>
      </c>
      <c r="D167" s="99">
        <v>609</v>
      </c>
      <c r="E167" s="61"/>
      <c r="F167" s="100">
        <f t="shared" si="9"/>
        <v>0</v>
      </c>
      <c r="G167" s="82"/>
      <c r="H167" s="94"/>
    </row>
    <row r="168" spans="1:8" s="90" customFormat="1" ht="122.45" customHeight="1">
      <c r="A168" s="263" t="s">
        <v>14</v>
      </c>
      <c r="B168" s="97" t="s">
        <v>405</v>
      </c>
      <c r="C168" s="98"/>
      <c r="D168" s="99"/>
      <c r="E168" s="61"/>
      <c r="F168" s="100"/>
      <c r="G168" s="82"/>
    </row>
    <row r="169" spans="1:8" s="17" customFormat="1" ht="21" customHeight="1">
      <c r="A169" s="264"/>
      <c r="B169" s="97" t="s">
        <v>378</v>
      </c>
      <c r="C169" s="98" t="s">
        <v>31</v>
      </c>
      <c r="D169" s="99">
        <v>66</v>
      </c>
      <c r="E169" s="61"/>
      <c r="F169" s="100">
        <f>D169*E169</f>
        <v>0</v>
      </c>
    </row>
    <row r="170" spans="1:8" s="17" customFormat="1" ht="21" customHeight="1">
      <c r="A170" s="265"/>
      <c r="B170" s="97" t="s">
        <v>379</v>
      </c>
      <c r="C170" s="98" t="s">
        <v>31</v>
      </c>
      <c r="D170" s="99">
        <v>45</v>
      </c>
      <c r="E170" s="61"/>
      <c r="F170" s="100">
        <f>D170*E170</f>
        <v>0</v>
      </c>
    </row>
    <row r="171" spans="1:8" s="17" customFormat="1" ht="138.6" customHeight="1">
      <c r="A171" s="263" t="s">
        <v>38</v>
      </c>
      <c r="B171" s="97" t="s">
        <v>406</v>
      </c>
      <c r="C171" s="98"/>
      <c r="D171" s="99"/>
      <c r="E171" s="233"/>
      <c r="F171" s="100"/>
    </row>
    <row r="172" spans="1:8" s="17" customFormat="1" ht="21" customHeight="1">
      <c r="A172" s="264"/>
      <c r="B172" s="97" t="s">
        <v>380</v>
      </c>
      <c r="C172" s="98" t="s">
        <v>31</v>
      </c>
      <c r="D172" s="99">
        <v>90</v>
      </c>
      <c r="E172" s="61"/>
      <c r="F172" s="100">
        <f>D172*E172</f>
        <v>0</v>
      </c>
    </row>
    <row r="173" spans="1:8" s="17" customFormat="1" ht="21" customHeight="1">
      <c r="A173" s="264"/>
      <c r="B173" s="97" t="s">
        <v>381</v>
      </c>
      <c r="C173" s="98" t="s">
        <v>31</v>
      </c>
      <c r="D173" s="99">
        <v>132</v>
      </c>
      <c r="E173" s="61"/>
      <c r="F173" s="100">
        <f>D173*E173</f>
        <v>0</v>
      </c>
    </row>
    <row r="174" spans="1:8" s="17" customFormat="1" ht="21" customHeight="1">
      <c r="A174" s="265"/>
      <c r="B174" s="97" t="s">
        <v>382</v>
      </c>
      <c r="C174" s="98" t="s">
        <v>31</v>
      </c>
      <c r="D174" s="99">
        <v>222</v>
      </c>
      <c r="E174" s="61"/>
      <c r="F174" s="100">
        <f>D174*E174</f>
        <v>0</v>
      </c>
    </row>
    <row r="175" spans="1:8" s="77" customFormat="1" ht="106.9" customHeight="1">
      <c r="A175" s="263" t="s">
        <v>40</v>
      </c>
      <c r="B175" s="97" t="s">
        <v>407</v>
      </c>
      <c r="C175" s="98"/>
      <c r="D175" s="234"/>
      <c r="E175" s="234"/>
      <c r="F175" s="100"/>
      <c r="G175" s="82"/>
    </row>
    <row r="176" spans="1:8" s="17" customFormat="1" ht="21" customHeight="1">
      <c r="A176" s="264"/>
      <c r="B176" s="97" t="s">
        <v>376</v>
      </c>
      <c r="C176" s="98" t="s">
        <v>31</v>
      </c>
      <c r="D176" s="99">
        <v>45</v>
      </c>
      <c r="E176" s="61"/>
      <c r="F176" s="100">
        <f>D176*E176</f>
        <v>0</v>
      </c>
    </row>
    <row r="177" spans="1:10" s="17" customFormat="1" ht="21" customHeight="1">
      <c r="A177" s="265"/>
      <c r="B177" s="97" t="s">
        <v>377</v>
      </c>
      <c r="C177" s="98" t="s">
        <v>31</v>
      </c>
      <c r="D177" s="99">
        <v>66</v>
      </c>
      <c r="E177" s="61"/>
      <c r="F177" s="100">
        <f>D177*E177</f>
        <v>0</v>
      </c>
    </row>
    <row r="178" spans="1:10" s="105" customFormat="1" ht="49.9" customHeight="1">
      <c r="A178" s="173" t="s">
        <v>41</v>
      </c>
      <c r="B178" s="97" t="s">
        <v>412</v>
      </c>
      <c r="C178" s="98" t="s">
        <v>31</v>
      </c>
      <c r="D178" s="99">
        <v>222</v>
      </c>
      <c r="E178" s="61"/>
      <c r="F178" s="100">
        <f>D178*E178</f>
        <v>0</v>
      </c>
      <c r="G178" s="82"/>
      <c r="H178" s="94"/>
    </row>
    <row r="179" spans="1:10" s="105" customFormat="1" ht="49.9" customHeight="1">
      <c r="A179" s="173" t="s">
        <v>42</v>
      </c>
      <c r="B179" s="97" t="s">
        <v>413</v>
      </c>
      <c r="C179" s="98" t="s">
        <v>31</v>
      </c>
      <c r="D179" s="99">
        <v>444</v>
      </c>
      <c r="E179" s="61"/>
      <c r="F179" s="100">
        <f>D179*E179</f>
        <v>0</v>
      </c>
      <c r="G179" s="82"/>
      <c r="H179" s="94"/>
    </row>
    <row r="180" spans="1:10" s="112" customFormat="1" ht="36.6" customHeight="1">
      <c r="A180" s="173" t="s">
        <v>44</v>
      </c>
      <c r="B180" s="97" t="s">
        <v>447</v>
      </c>
      <c r="C180" s="98" t="s">
        <v>31</v>
      </c>
      <c r="D180" s="99">
        <v>444</v>
      </c>
      <c r="E180" s="61"/>
      <c r="F180" s="100">
        <f>D180*E180</f>
        <v>0</v>
      </c>
      <c r="G180" s="82"/>
    </row>
    <row r="181" spans="1:10" s="18" customFormat="1" ht="37.5" customHeight="1">
      <c r="A181" s="199"/>
      <c r="B181" s="200" t="s">
        <v>176</v>
      </c>
      <c r="C181" s="200"/>
      <c r="D181" s="200"/>
      <c r="E181" s="201"/>
      <c r="F181" s="200"/>
      <c r="G181" s="87"/>
      <c r="H181" s="9"/>
      <c r="I181" s="10"/>
      <c r="J181" s="11"/>
    </row>
    <row r="182" spans="1:10" s="105" customFormat="1" ht="36.6" customHeight="1">
      <c r="A182" s="173" t="s">
        <v>0</v>
      </c>
      <c r="B182" s="97" t="s">
        <v>264</v>
      </c>
      <c r="C182" s="98" t="s">
        <v>9</v>
      </c>
      <c r="D182" s="99">
        <v>3</v>
      </c>
      <c r="E182" s="61"/>
      <c r="F182" s="100">
        <f t="shared" ref="F182:F188" si="12">D182*E182</f>
        <v>0</v>
      </c>
      <c r="G182" s="82"/>
    </row>
    <row r="183" spans="1:10" s="112" customFormat="1" ht="49.9" customHeight="1">
      <c r="A183" s="173" t="s">
        <v>1</v>
      </c>
      <c r="B183" s="97" t="s">
        <v>303</v>
      </c>
      <c r="C183" s="98" t="s">
        <v>9</v>
      </c>
      <c r="D183" s="99">
        <v>3</v>
      </c>
      <c r="E183" s="61"/>
      <c r="F183" s="100">
        <f t="shared" si="12"/>
        <v>0</v>
      </c>
      <c r="G183" s="82"/>
      <c r="H183" s="94"/>
    </row>
    <row r="184" spans="1:10" s="105" customFormat="1" ht="36.6" customHeight="1">
      <c r="A184" s="173" t="s">
        <v>2</v>
      </c>
      <c r="B184" s="97" t="s">
        <v>265</v>
      </c>
      <c r="C184" s="98" t="s">
        <v>9</v>
      </c>
      <c r="D184" s="99">
        <v>8</v>
      </c>
      <c r="E184" s="61"/>
      <c r="F184" s="100">
        <f t="shared" si="12"/>
        <v>0</v>
      </c>
      <c r="G184" s="82"/>
    </row>
    <row r="185" spans="1:10" s="105" customFormat="1" ht="49.9" customHeight="1">
      <c r="A185" s="173" t="s">
        <v>3</v>
      </c>
      <c r="B185" s="97" t="s">
        <v>435</v>
      </c>
      <c r="C185" s="98" t="s">
        <v>7</v>
      </c>
      <c r="D185" s="99">
        <v>7</v>
      </c>
      <c r="E185" s="61"/>
      <c r="F185" s="100">
        <f t="shared" si="12"/>
        <v>0</v>
      </c>
      <c r="G185" s="82"/>
      <c r="H185" s="94"/>
    </row>
    <row r="186" spans="1:10" s="105" customFormat="1" ht="49.9" customHeight="1">
      <c r="A186" s="173" t="s">
        <v>4</v>
      </c>
      <c r="B186" s="97" t="s">
        <v>372</v>
      </c>
      <c r="C186" s="98" t="s">
        <v>7</v>
      </c>
      <c r="D186" s="99">
        <v>24</v>
      </c>
      <c r="E186" s="61"/>
      <c r="F186" s="100">
        <f t="shared" si="12"/>
        <v>0</v>
      </c>
      <c r="G186" s="82"/>
      <c r="H186" s="94"/>
    </row>
    <row r="187" spans="1:10" s="105" customFormat="1" ht="63.6" customHeight="1">
      <c r="A187" s="173" t="s">
        <v>5</v>
      </c>
      <c r="B187" s="97" t="s">
        <v>371</v>
      </c>
      <c r="C187" s="98" t="s">
        <v>7</v>
      </c>
      <c r="D187" s="99">
        <v>18</v>
      </c>
      <c r="E187" s="61"/>
      <c r="F187" s="100">
        <f t="shared" si="12"/>
        <v>0</v>
      </c>
      <c r="G187" s="85"/>
      <c r="H187" s="95"/>
      <c r="I187" s="71"/>
      <c r="J187" s="71"/>
    </row>
    <row r="188" spans="1:10" s="112" customFormat="1" ht="49.9" customHeight="1">
      <c r="A188" s="173" t="s">
        <v>6</v>
      </c>
      <c r="B188" s="97" t="s">
        <v>408</v>
      </c>
      <c r="C188" s="98" t="s">
        <v>31</v>
      </c>
      <c r="D188" s="99">
        <v>74</v>
      </c>
      <c r="E188" s="61"/>
      <c r="F188" s="100">
        <f t="shared" si="12"/>
        <v>0</v>
      </c>
      <c r="G188" s="82"/>
      <c r="H188" s="94"/>
    </row>
    <row r="189" spans="1:10" s="112" customFormat="1" ht="96" customHeight="1">
      <c r="A189" s="173" t="s">
        <v>8</v>
      </c>
      <c r="B189" s="97" t="s">
        <v>436</v>
      </c>
      <c r="C189" s="98" t="s">
        <v>31</v>
      </c>
      <c r="D189" s="99">
        <v>4</v>
      </c>
      <c r="E189" s="61"/>
      <c r="F189" s="100">
        <f t="shared" ref="F189:F193" si="13">D189*E189</f>
        <v>0</v>
      </c>
      <c r="G189" s="82"/>
    </row>
    <row r="190" spans="1:10" s="93" customFormat="1" ht="96" customHeight="1">
      <c r="A190" s="173" t="s">
        <v>13</v>
      </c>
      <c r="B190" s="97" t="s">
        <v>437</v>
      </c>
      <c r="C190" s="98" t="s">
        <v>31</v>
      </c>
      <c r="D190" s="99">
        <v>4</v>
      </c>
      <c r="E190" s="61"/>
      <c r="F190" s="100">
        <f t="shared" si="13"/>
        <v>0</v>
      </c>
      <c r="G190" s="82"/>
    </row>
    <row r="191" spans="1:10" s="79" customFormat="1" ht="139.15" customHeight="1">
      <c r="A191" s="173" t="s">
        <v>14</v>
      </c>
      <c r="B191" s="97" t="s">
        <v>409</v>
      </c>
      <c r="C191" s="98" t="s">
        <v>31</v>
      </c>
      <c r="D191" s="99">
        <v>362</v>
      </c>
      <c r="E191" s="61"/>
      <c r="F191" s="100">
        <f t="shared" si="13"/>
        <v>0</v>
      </c>
      <c r="G191" s="82"/>
    </row>
    <row r="192" spans="1:10" s="112" customFormat="1" ht="36.6" customHeight="1">
      <c r="A192" s="173" t="s">
        <v>38</v>
      </c>
      <c r="B192" s="97" t="s">
        <v>319</v>
      </c>
      <c r="C192" s="98" t="s">
        <v>60</v>
      </c>
      <c r="D192" s="99">
        <v>30</v>
      </c>
      <c r="E192" s="61"/>
      <c r="F192" s="100">
        <f t="shared" si="13"/>
        <v>0</v>
      </c>
      <c r="G192" s="82"/>
    </row>
    <row r="193" spans="1:10" s="77" customFormat="1" ht="30.75" customHeight="1">
      <c r="A193" s="173" t="s">
        <v>41</v>
      </c>
      <c r="B193" s="97" t="s">
        <v>267</v>
      </c>
      <c r="C193" s="98" t="s">
        <v>47</v>
      </c>
      <c r="D193" s="99">
        <v>656</v>
      </c>
      <c r="E193" s="61"/>
      <c r="F193" s="100">
        <f t="shared" si="13"/>
        <v>0</v>
      </c>
      <c r="G193" s="82"/>
    </row>
    <row r="194" spans="1:10" ht="29.25" customHeight="1" thickBot="1">
      <c r="A194" s="175"/>
      <c r="B194" s="176" t="s">
        <v>138</v>
      </c>
      <c r="C194" s="175"/>
      <c r="D194" s="177"/>
      <c r="E194" s="178"/>
      <c r="F194" s="179">
        <f>SUM(F118:F193)</f>
        <v>0</v>
      </c>
      <c r="H194" s="64"/>
      <c r="J194" s="11"/>
    </row>
    <row r="195" spans="1:10" ht="16.5" thickTop="1">
      <c r="A195" s="235"/>
      <c r="B195" s="236"/>
      <c r="C195" s="235"/>
      <c r="D195" s="237"/>
      <c r="E195" s="238"/>
      <c r="F195" s="239"/>
    </row>
    <row r="196" spans="1:10" s="23" customFormat="1" ht="18.75">
      <c r="A196" s="235"/>
      <c r="B196" s="236"/>
      <c r="C196" s="235"/>
      <c r="D196" s="237"/>
      <c r="E196" s="238"/>
      <c r="F196" s="239"/>
      <c r="G196" s="84"/>
    </row>
    <row r="197" spans="1:10" ht="18.75">
      <c r="A197" s="180" t="s">
        <v>6</v>
      </c>
      <c r="B197" s="158" t="s">
        <v>52</v>
      </c>
      <c r="C197" s="196"/>
      <c r="D197" s="197"/>
      <c r="E197" s="198"/>
      <c r="F197" s="162"/>
    </row>
    <row r="198" spans="1:10" ht="26.25" customHeight="1" thickBot="1">
      <c r="A198" s="209"/>
      <c r="B198" s="210"/>
      <c r="C198" s="210"/>
      <c r="D198" s="211"/>
      <c r="E198" s="212"/>
      <c r="F198" s="213"/>
    </row>
    <row r="199" spans="1:10" s="105" customFormat="1" ht="30.75" thickBot="1">
      <c r="A199" s="184" t="s">
        <v>25</v>
      </c>
      <c r="B199" s="168" t="s">
        <v>15</v>
      </c>
      <c r="C199" s="189" t="s">
        <v>24</v>
      </c>
      <c r="D199" s="190" t="s">
        <v>16</v>
      </c>
      <c r="E199" s="191" t="s">
        <v>17</v>
      </c>
      <c r="F199" s="192" t="s">
        <v>27</v>
      </c>
      <c r="G199" s="82"/>
    </row>
    <row r="200" spans="1:10" s="18" customFormat="1" ht="37.5" customHeight="1">
      <c r="A200" s="199"/>
      <c r="B200" s="200" t="s">
        <v>113</v>
      </c>
      <c r="C200" s="200"/>
      <c r="D200" s="200"/>
      <c r="E200" s="201"/>
      <c r="F200" s="200"/>
      <c r="G200" s="87"/>
      <c r="H200" s="9"/>
      <c r="I200" s="10"/>
      <c r="J200" s="11"/>
    </row>
    <row r="201" spans="1:10" s="80" customFormat="1" ht="168" customHeight="1">
      <c r="A201" s="98" t="s">
        <v>0</v>
      </c>
      <c r="B201" s="97" t="s">
        <v>173</v>
      </c>
      <c r="C201" s="98" t="s">
        <v>31</v>
      </c>
      <c r="D201" s="99">
        <v>7</v>
      </c>
      <c r="E201" s="61"/>
      <c r="F201" s="100">
        <f>E201*D201</f>
        <v>0</v>
      </c>
      <c r="G201" s="86"/>
    </row>
    <row r="202" spans="1:10" s="105" customFormat="1" ht="63.6" customHeight="1">
      <c r="A202" s="98" t="s">
        <v>1</v>
      </c>
      <c r="B202" s="97" t="s">
        <v>271</v>
      </c>
      <c r="C202" s="98" t="s">
        <v>31</v>
      </c>
      <c r="D202" s="99">
        <v>7</v>
      </c>
      <c r="E202" s="61"/>
      <c r="F202" s="100">
        <f>E202*D202</f>
        <v>0</v>
      </c>
      <c r="G202" s="85"/>
      <c r="H202" s="95"/>
      <c r="I202" s="71"/>
      <c r="J202" s="71"/>
    </row>
    <row r="203" spans="1:10" s="105" customFormat="1" ht="49.9" customHeight="1">
      <c r="A203" s="98" t="s">
        <v>2</v>
      </c>
      <c r="B203" s="97" t="s">
        <v>174</v>
      </c>
      <c r="C203" s="98" t="s">
        <v>31</v>
      </c>
      <c r="D203" s="99">
        <v>29</v>
      </c>
      <c r="E203" s="61"/>
      <c r="F203" s="100">
        <f>E203*D203</f>
        <v>0</v>
      </c>
      <c r="G203" s="82"/>
      <c r="H203" s="94"/>
    </row>
    <row r="204" spans="1:10" s="105" customFormat="1" ht="30.75" customHeight="1">
      <c r="A204" s="98" t="s">
        <v>3</v>
      </c>
      <c r="B204" s="97" t="s">
        <v>54</v>
      </c>
      <c r="C204" s="98" t="s">
        <v>23</v>
      </c>
      <c r="D204" s="99">
        <v>1</v>
      </c>
      <c r="E204" s="61"/>
      <c r="F204" s="100">
        <f>E204*D204</f>
        <v>0</v>
      </c>
      <c r="G204" s="82"/>
    </row>
    <row r="205" spans="1:10" s="18" customFormat="1" ht="37.5" customHeight="1">
      <c r="A205" s="199"/>
      <c r="B205" s="200" t="s">
        <v>79</v>
      </c>
      <c r="C205" s="200"/>
      <c r="D205" s="200"/>
      <c r="E205" s="201"/>
      <c r="F205" s="200"/>
      <c r="G205" s="87"/>
      <c r="H205" s="9"/>
      <c r="I205" s="10"/>
      <c r="J205" s="11"/>
    </row>
    <row r="206" spans="1:10" s="105" customFormat="1" ht="30.75" customHeight="1">
      <c r="A206" s="173" t="s">
        <v>0</v>
      </c>
      <c r="B206" s="97" t="s">
        <v>92</v>
      </c>
      <c r="C206" s="98" t="s">
        <v>60</v>
      </c>
      <c r="D206" s="99">
        <v>161</v>
      </c>
      <c r="E206" s="61"/>
      <c r="F206" s="100">
        <f>D206*E206</f>
        <v>0</v>
      </c>
      <c r="G206" s="82"/>
    </row>
    <row r="207" spans="1:10" s="105" customFormat="1" ht="30.75" customHeight="1">
      <c r="A207" s="173" t="s">
        <v>1</v>
      </c>
      <c r="B207" s="97" t="s">
        <v>65</v>
      </c>
      <c r="C207" s="98" t="s">
        <v>23</v>
      </c>
      <c r="D207" s="99">
        <v>1</v>
      </c>
      <c r="E207" s="61"/>
      <c r="F207" s="100">
        <f>D207*E207</f>
        <v>0</v>
      </c>
      <c r="G207" s="82"/>
    </row>
    <row r="208" spans="1:10" s="105" customFormat="1" ht="36.6" customHeight="1">
      <c r="A208" s="173" t="s">
        <v>2</v>
      </c>
      <c r="B208" s="97" t="s">
        <v>66</v>
      </c>
      <c r="C208" s="98" t="s">
        <v>31</v>
      </c>
      <c r="D208" s="99">
        <v>1</v>
      </c>
      <c r="E208" s="61"/>
      <c r="F208" s="100">
        <f>D208*E208</f>
        <v>0</v>
      </c>
      <c r="G208" s="82"/>
    </row>
    <row r="209" spans="1:10" s="105" customFormat="1" ht="30.75" customHeight="1">
      <c r="A209" s="173" t="s">
        <v>3</v>
      </c>
      <c r="B209" s="97" t="s">
        <v>55</v>
      </c>
      <c r="C209" s="98" t="s">
        <v>23</v>
      </c>
      <c r="D209" s="99">
        <v>1</v>
      </c>
      <c r="E209" s="61"/>
      <c r="F209" s="100">
        <f>D209*E209</f>
        <v>0</v>
      </c>
      <c r="G209" s="82"/>
    </row>
    <row r="210" spans="1:10" s="18" customFormat="1" ht="27.75" customHeight="1">
      <c r="A210" s="199"/>
      <c r="B210" s="200" t="s">
        <v>80</v>
      </c>
      <c r="C210" s="200"/>
      <c r="D210" s="200"/>
      <c r="E210" s="201"/>
      <c r="F210" s="200" t="s">
        <v>157</v>
      </c>
      <c r="G210" s="87"/>
      <c r="H210" s="9"/>
      <c r="I210" s="10"/>
      <c r="J210" s="11"/>
    </row>
    <row r="211" spans="1:10" s="105" customFormat="1" ht="36.6" customHeight="1">
      <c r="A211" s="173" t="s">
        <v>0</v>
      </c>
      <c r="B211" s="97" t="s">
        <v>278</v>
      </c>
      <c r="C211" s="98" t="s">
        <v>60</v>
      </c>
      <c r="D211" s="99">
        <v>141</v>
      </c>
      <c r="E211" s="61"/>
      <c r="F211" s="100">
        <f>D211*E211</f>
        <v>0</v>
      </c>
      <c r="G211" s="82"/>
    </row>
    <row r="212" spans="1:10" s="105" customFormat="1" ht="30.75" customHeight="1">
      <c r="A212" s="173" t="s">
        <v>1</v>
      </c>
      <c r="B212" s="97" t="s">
        <v>78</v>
      </c>
      <c r="C212" s="98" t="s">
        <v>60</v>
      </c>
      <c r="D212" s="99">
        <v>134</v>
      </c>
      <c r="E212" s="61"/>
      <c r="F212" s="100">
        <f>+E212*D212</f>
        <v>0</v>
      </c>
      <c r="G212" s="82"/>
    </row>
    <row r="213" spans="1:10" s="18" customFormat="1" ht="26.25" customHeight="1">
      <c r="A213" s="199"/>
      <c r="B213" s="200" t="s">
        <v>81</v>
      </c>
      <c r="C213" s="200"/>
      <c r="D213" s="200"/>
      <c r="E213" s="201"/>
      <c r="F213" s="200"/>
      <c r="G213" s="87"/>
      <c r="H213" s="9"/>
      <c r="I213" s="10"/>
      <c r="J213" s="11"/>
    </row>
    <row r="214" spans="1:10" s="77" customFormat="1" ht="30.75" customHeight="1">
      <c r="A214" s="173" t="s">
        <v>0</v>
      </c>
      <c r="B214" s="97" t="s">
        <v>56</v>
      </c>
      <c r="C214" s="98" t="s">
        <v>31</v>
      </c>
      <c r="D214" s="99">
        <v>7</v>
      </c>
      <c r="E214" s="61"/>
      <c r="F214" s="100">
        <f>+E214*D214</f>
        <v>0</v>
      </c>
      <c r="G214" s="82"/>
      <c r="H214" s="96"/>
    </row>
    <row r="215" spans="1:10" s="77" customFormat="1" ht="30.75" customHeight="1">
      <c r="A215" s="173" t="s">
        <v>1</v>
      </c>
      <c r="B215" s="97" t="s">
        <v>57</v>
      </c>
      <c r="C215" s="98" t="s">
        <v>31</v>
      </c>
      <c r="D215" s="99">
        <v>7</v>
      </c>
      <c r="E215" s="61"/>
      <c r="F215" s="100">
        <f>+E215*D215</f>
        <v>0</v>
      </c>
      <c r="G215" s="82"/>
    </row>
    <row r="216" spans="1:10" s="77" customFormat="1" ht="30.75" customHeight="1">
      <c r="A216" s="173" t="s">
        <v>2</v>
      </c>
      <c r="B216" s="97" t="s">
        <v>95</v>
      </c>
      <c r="C216" s="98" t="s">
        <v>60</v>
      </c>
      <c r="D216" s="99">
        <v>148</v>
      </c>
      <c r="E216" s="61"/>
      <c r="F216" s="100">
        <f>+E216*D216</f>
        <v>0</v>
      </c>
      <c r="G216" s="82"/>
    </row>
    <row r="217" spans="1:10" s="77" customFormat="1" ht="30.75" customHeight="1">
      <c r="A217" s="173" t="s">
        <v>3</v>
      </c>
      <c r="B217" s="97" t="s">
        <v>58</v>
      </c>
      <c r="C217" s="98" t="s">
        <v>31</v>
      </c>
      <c r="D217" s="99">
        <v>101</v>
      </c>
      <c r="E217" s="61"/>
      <c r="F217" s="100">
        <f>+E217*D217</f>
        <v>0</v>
      </c>
      <c r="G217" s="82"/>
    </row>
    <row r="218" spans="1:10" s="77" customFormat="1" ht="30.75" customHeight="1">
      <c r="A218" s="173" t="s">
        <v>4</v>
      </c>
      <c r="B218" s="97" t="s">
        <v>59</v>
      </c>
      <c r="C218" s="98" t="s">
        <v>31</v>
      </c>
      <c r="D218" s="99">
        <v>7</v>
      </c>
      <c r="E218" s="61"/>
      <c r="F218" s="100">
        <f>+E218*D218</f>
        <v>0</v>
      </c>
      <c r="G218" s="82"/>
    </row>
    <row r="219" spans="1:10" s="18" customFormat="1" ht="28.5" customHeight="1">
      <c r="A219" s="199"/>
      <c r="B219" s="200" t="s">
        <v>82</v>
      </c>
      <c r="C219" s="200"/>
      <c r="D219" s="200"/>
      <c r="E219" s="242"/>
      <c r="F219" s="200"/>
      <c r="G219" s="87"/>
      <c r="H219" s="9"/>
      <c r="I219" s="10"/>
      <c r="J219" s="11"/>
    </row>
    <row r="220" spans="1:10" s="105" customFormat="1" ht="30.75" customHeight="1">
      <c r="A220" s="173" t="s">
        <v>0</v>
      </c>
      <c r="B220" s="97" t="s">
        <v>286</v>
      </c>
      <c r="C220" s="98" t="s">
        <v>23</v>
      </c>
      <c r="D220" s="99">
        <v>1</v>
      </c>
      <c r="E220" s="61"/>
      <c r="F220" s="100">
        <f>+E220*D220</f>
        <v>0</v>
      </c>
      <c r="G220" s="82"/>
    </row>
    <row r="221" spans="1:10" s="105" customFormat="1" ht="36.6" customHeight="1">
      <c r="A221" s="173" t="s">
        <v>1</v>
      </c>
      <c r="B221" s="97" t="s">
        <v>120</v>
      </c>
      <c r="C221" s="98" t="s">
        <v>60</v>
      </c>
      <c r="D221" s="99">
        <v>134</v>
      </c>
      <c r="E221" s="61"/>
      <c r="F221" s="100">
        <f>+E221*D221</f>
        <v>0</v>
      </c>
      <c r="G221" s="82"/>
    </row>
    <row r="222" spans="1:10" s="75" customFormat="1" ht="49.9" customHeight="1">
      <c r="A222" s="173" t="s">
        <v>2</v>
      </c>
      <c r="B222" s="97" t="s">
        <v>121</v>
      </c>
      <c r="C222" s="98" t="s">
        <v>60</v>
      </c>
      <c r="D222" s="99">
        <v>134</v>
      </c>
      <c r="E222" s="61"/>
      <c r="F222" s="100">
        <f>+E222*D222</f>
        <v>0</v>
      </c>
      <c r="G222" s="82"/>
    </row>
    <row r="223" spans="1:10" s="105" customFormat="1" ht="36.6" customHeight="1">
      <c r="A223" s="173" t="s">
        <v>3</v>
      </c>
      <c r="B223" s="97" t="s">
        <v>156</v>
      </c>
      <c r="C223" s="98" t="s">
        <v>31</v>
      </c>
      <c r="D223" s="99">
        <v>7</v>
      </c>
      <c r="E223" s="61"/>
      <c r="F223" s="100">
        <f>+E223*D223</f>
        <v>0</v>
      </c>
      <c r="G223" s="82"/>
    </row>
    <row r="224" spans="1:10" s="18" customFormat="1" ht="27" customHeight="1">
      <c r="A224" s="199"/>
      <c r="B224" s="200" t="s">
        <v>101</v>
      </c>
      <c r="C224" s="200"/>
      <c r="D224" s="200"/>
      <c r="E224" s="201"/>
      <c r="F224" s="200"/>
      <c r="G224" s="87"/>
      <c r="H224" s="9"/>
      <c r="I224" s="10"/>
      <c r="J224" s="11"/>
    </row>
    <row r="225" spans="1:10" s="105" customFormat="1" ht="49.9" customHeight="1">
      <c r="A225" s="173" t="s">
        <v>0</v>
      </c>
      <c r="B225" s="97" t="s">
        <v>288</v>
      </c>
      <c r="C225" s="98" t="s">
        <v>23</v>
      </c>
      <c r="D225" s="99">
        <v>1</v>
      </c>
      <c r="E225" s="61"/>
      <c r="F225" s="100">
        <f>+E225*D225</f>
        <v>0</v>
      </c>
      <c r="G225" s="82"/>
      <c r="H225" s="94"/>
    </row>
    <row r="226" spans="1:10" ht="29.25" customHeight="1" thickBot="1">
      <c r="A226" s="175"/>
      <c r="B226" s="176" t="s">
        <v>53</v>
      </c>
      <c r="C226" s="175"/>
      <c r="D226" s="177"/>
      <c r="E226" s="178"/>
      <c r="F226" s="179">
        <f>SUM(F201:F225)</f>
        <v>0</v>
      </c>
      <c r="H226" s="64"/>
      <c r="J226" s="11"/>
    </row>
    <row r="227" spans="1:10" ht="13.5" thickTop="1">
      <c r="A227" s="215"/>
      <c r="B227" s="216"/>
      <c r="C227" s="215"/>
      <c r="D227" s="217"/>
      <c r="E227" s="218"/>
      <c r="F227" s="219"/>
    </row>
    <row r="228" spans="1:10" s="23" customFormat="1" ht="18.75">
      <c r="A228" s="215"/>
      <c r="B228" s="216"/>
      <c r="C228" s="215"/>
      <c r="D228" s="217"/>
      <c r="E228" s="218"/>
      <c r="F228" s="219"/>
      <c r="G228" s="84"/>
    </row>
    <row r="229" spans="1:10" s="18" customFormat="1" ht="18.75">
      <c r="A229" s="180" t="s">
        <v>8</v>
      </c>
      <c r="B229" s="158" t="s">
        <v>64</v>
      </c>
      <c r="C229" s="196"/>
      <c r="D229" s="197"/>
      <c r="E229" s="198"/>
      <c r="F229" s="162"/>
      <c r="G229" s="82"/>
      <c r="H229" s="9"/>
      <c r="I229" s="10"/>
      <c r="J229" s="11"/>
    </row>
    <row r="230" spans="1:10" s="18" customFormat="1" ht="15.75" thickBot="1">
      <c r="A230" s="155"/>
      <c r="B230" s="101"/>
      <c r="C230" s="101"/>
      <c r="D230" s="114"/>
      <c r="E230" s="156"/>
      <c r="F230" s="115"/>
      <c r="G230" s="82"/>
      <c r="H230" s="9"/>
      <c r="I230" s="10"/>
      <c r="J230" s="11"/>
    </row>
    <row r="231" spans="1:10" ht="30.75" thickBot="1">
      <c r="A231" s="184" t="s">
        <v>25</v>
      </c>
      <c r="B231" s="168" t="s">
        <v>15</v>
      </c>
      <c r="C231" s="189" t="s">
        <v>24</v>
      </c>
      <c r="D231" s="190" t="s">
        <v>16</v>
      </c>
      <c r="E231" s="191" t="s">
        <v>17</v>
      </c>
      <c r="F231" s="192" t="s">
        <v>27</v>
      </c>
    </row>
    <row r="232" spans="1:10" s="18" customFormat="1" ht="37.5" customHeight="1">
      <c r="A232" s="199"/>
      <c r="B232" s="200" t="s">
        <v>330</v>
      </c>
      <c r="C232" s="200"/>
      <c r="D232" s="200"/>
      <c r="E232" s="201"/>
      <c r="F232" s="200"/>
      <c r="G232" s="87"/>
      <c r="H232" s="9"/>
      <c r="I232" s="10"/>
      <c r="J232" s="11"/>
    </row>
    <row r="233" spans="1:10" s="105" customFormat="1" ht="49.9" customHeight="1">
      <c r="A233" s="173" t="s">
        <v>0</v>
      </c>
      <c r="B233" s="97" t="s">
        <v>440</v>
      </c>
      <c r="C233" s="98" t="s">
        <v>31</v>
      </c>
      <c r="D233" s="99">
        <v>1</v>
      </c>
      <c r="E233" s="61"/>
      <c r="F233" s="100">
        <f t="shared" ref="F233" si="14">D233*E233</f>
        <v>0</v>
      </c>
      <c r="G233" s="82"/>
      <c r="H233" s="94"/>
    </row>
    <row r="234" spans="1:10" s="112" customFormat="1" ht="79.900000000000006" customHeight="1">
      <c r="A234" s="173" t="s">
        <v>1</v>
      </c>
      <c r="B234" s="97" t="s">
        <v>446</v>
      </c>
      <c r="C234" s="98" t="s">
        <v>31</v>
      </c>
      <c r="D234" s="99">
        <v>3</v>
      </c>
      <c r="E234" s="61"/>
      <c r="F234" s="100">
        <f t="shared" ref="F234:F241" si="15">D234*E234</f>
        <v>0</v>
      </c>
      <c r="G234" s="82"/>
    </row>
    <row r="235" spans="1:10" s="88" customFormat="1" ht="96" customHeight="1">
      <c r="A235" s="173" t="s">
        <v>2</v>
      </c>
      <c r="B235" s="97" t="s">
        <v>360</v>
      </c>
      <c r="C235" s="98" t="s">
        <v>31</v>
      </c>
      <c r="D235" s="99">
        <v>8</v>
      </c>
      <c r="E235" s="61"/>
      <c r="F235" s="100">
        <f t="shared" si="15"/>
        <v>0</v>
      </c>
      <c r="G235" s="87"/>
      <c r="H235" s="91"/>
      <c r="I235" s="10"/>
      <c r="J235" s="11"/>
    </row>
    <row r="236" spans="1:10" s="105" customFormat="1" ht="96" customHeight="1">
      <c r="A236" s="173" t="s">
        <v>3</v>
      </c>
      <c r="B236" s="97" t="s">
        <v>359</v>
      </c>
      <c r="C236" s="98" t="s">
        <v>31</v>
      </c>
      <c r="D236" s="99">
        <v>5</v>
      </c>
      <c r="E236" s="61"/>
      <c r="F236" s="100">
        <f t="shared" si="15"/>
        <v>0</v>
      </c>
      <c r="G236" s="87"/>
      <c r="H236" s="91"/>
      <c r="I236" s="10"/>
      <c r="J236" s="11"/>
    </row>
    <row r="237" spans="1:10" s="105" customFormat="1" ht="96" customHeight="1">
      <c r="A237" s="173" t="s">
        <v>4</v>
      </c>
      <c r="B237" s="97" t="s">
        <v>365</v>
      </c>
      <c r="C237" s="98" t="s">
        <v>31</v>
      </c>
      <c r="D237" s="99">
        <v>5</v>
      </c>
      <c r="E237" s="61"/>
      <c r="F237" s="100">
        <f t="shared" si="15"/>
        <v>0</v>
      </c>
      <c r="G237" s="87"/>
      <c r="H237" s="91"/>
      <c r="I237" s="10"/>
      <c r="J237" s="11"/>
    </row>
    <row r="238" spans="1:10" s="74" customFormat="1" ht="138.6" customHeight="1">
      <c r="A238" s="173" t="s">
        <v>5</v>
      </c>
      <c r="B238" s="97" t="s">
        <v>364</v>
      </c>
      <c r="C238" s="98" t="s">
        <v>31</v>
      </c>
      <c r="D238" s="99">
        <v>3</v>
      </c>
      <c r="E238" s="61"/>
      <c r="F238" s="100">
        <f t="shared" si="15"/>
        <v>0</v>
      </c>
      <c r="G238" s="82"/>
    </row>
    <row r="239" spans="1:10" s="105" customFormat="1" ht="49.9" customHeight="1">
      <c r="A239" s="173" t="s">
        <v>6</v>
      </c>
      <c r="B239" s="97" t="s">
        <v>410</v>
      </c>
      <c r="C239" s="98" t="s">
        <v>31</v>
      </c>
      <c r="D239" s="99">
        <v>1</v>
      </c>
      <c r="E239" s="61"/>
      <c r="F239" s="100">
        <f t="shared" si="15"/>
        <v>0</v>
      </c>
      <c r="G239" s="82"/>
      <c r="H239" s="94"/>
    </row>
    <row r="240" spans="1:10" s="102" customFormat="1" ht="121.15" customHeight="1">
      <c r="A240" s="173" t="s">
        <v>8</v>
      </c>
      <c r="B240" s="240" t="s">
        <v>403</v>
      </c>
      <c r="C240" s="98" t="s">
        <v>31</v>
      </c>
      <c r="D240" s="99">
        <v>1</v>
      </c>
      <c r="E240" s="61"/>
      <c r="F240" s="100">
        <f t="shared" si="15"/>
        <v>0</v>
      </c>
      <c r="G240" s="87"/>
    </row>
    <row r="241" spans="1:10" s="105" customFormat="1" ht="125.45" customHeight="1">
      <c r="A241" s="173" t="s">
        <v>13</v>
      </c>
      <c r="B241" s="240" t="s">
        <v>404</v>
      </c>
      <c r="C241" s="98" t="s">
        <v>31</v>
      </c>
      <c r="D241" s="99">
        <v>1</v>
      </c>
      <c r="E241" s="61"/>
      <c r="F241" s="100">
        <f t="shared" si="15"/>
        <v>0</v>
      </c>
      <c r="G241" s="87"/>
    </row>
    <row r="242" spans="1:10" s="105" customFormat="1" ht="111" customHeight="1">
      <c r="A242" s="266" t="s">
        <v>14</v>
      </c>
      <c r="B242" s="240" t="s">
        <v>363</v>
      </c>
      <c r="C242" s="98"/>
      <c r="D242" s="99"/>
      <c r="E242" s="99"/>
      <c r="F242" s="99"/>
      <c r="G242" s="87"/>
    </row>
    <row r="243" spans="1:10" s="18" customFormat="1" ht="96.6" customHeight="1">
      <c r="A243" s="266"/>
      <c r="B243" s="241" t="s">
        <v>358</v>
      </c>
      <c r="C243" s="98" t="s">
        <v>31</v>
      </c>
      <c r="D243" s="99">
        <v>7</v>
      </c>
      <c r="E243" s="61"/>
      <c r="F243" s="100">
        <f>D243*E243</f>
        <v>0</v>
      </c>
      <c r="G243" s="82"/>
      <c r="H243" s="9"/>
      <c r="I243" s="10"/>
      <c r="J243" s="11"/>
    </row>
    <row r="244" spans="1:10" s="18" customFormat="1" ht="136.9" customHeight="1">
      <c r="A244" s="266"/>
      <c r="B244" s="241" t="s">
        <v>362</v>
      </c>
      <c r="C244" s="98" t="s">
        <v>31</v>
      </c>
      <c r="D244" s="99">
        <v>22</v>
      </c>
      <c r="E244" s="61"/>
      <c r="F244" s="100">
        <f>D244*E244</f>
        <v>0</v>
      </c>
      <c r="G244" s="82"/>
      <c r="H244" s="9"/>
      <c r="I244" s="10"/>
      <c r="J244" s="11"/>
    </row>
    <row r="245" spans="1:10" s="105" customFormat="1" ht="36.6" customHeight="1">
      <c r="A245" s="173" t="s">
        <v>38</v>
      </c>
      <c r="B245" s="97" t="s">
        <v>185</v>
      </c>
      <c r="C245" s="98" t="s">
        <v>31</v>
      </c>
      <c r="D245" s="99">
        <v>30</v>
      </c>
      <c r="E245" s="61"/>
      <c r="F245" s="100">
        <f>D245*E245</f>
        <v>0</v>
      </c>
      <c r="G245" s="82"/>
    </row>
    <row r="246" spans="1:10" s="17" customFormat="1" ht="108" customHeight="1">
      <c r="A246" s="256" t="s">
        <v>40</v>
      </c>
      <c r="B246" s="97" t="s">
        <v>162</v>
      </c>
      <c r="C246" s="98"/>
      <c r="D246" s="99"/>
      <c r="E246" s="233"/>
      <c r="F246" s="100"/>
      <c r="G246" s="81"/>
    </row>
    <row r="247" spans="1:10" s="17" customFormat="1" ht="46.5" customHeight="1">
      <c r="A247" s="256"/>
      <c r="B247" s="240" t="s">
        <v>448</v>
      </c>
      <c r="C247" s="98" t="s">
        <v>31</v>
      </c>
      <c r="D247" s="99">
        <v>38</v>
      </c>
      <c r="E247" s="61"/>
      <c r="F247" s="100">
        <f>D247*E247</f>
        <v>0</v>
      </c>
      <c r="G247" s="81"/>
    </row>
    <row r="248" spans="1:10" s="17" customFormat="1" ht="43.9" customHeight="1">
      <c r="A248" s="256"/>
      <c r="B248" s="240" t="s">
        <v>449</v>
      </c>
      <c r="C248" s="98" t="s">
        <v>31</v>
      </c>
      <c r="D248" s="99">
        <v>38</v>
      </c>
      <c r="E248" s="61"/>
      <c r="F248" s="100">
        <f t="shared" ref="F248:F252" si="16">D248*E248</f>
        <v>0</v>
      </c>
      <c r="G248" s="81"/>
    </row>
    <row r="249" spans="1:10" s="105" customFormat="1" ht="92.45" customHeight="1">
      <c r="A249" s="173" t="s">
        <v>41</v>
      </c>
      <c r="B249" s="97" t="s">
        <v>329</v>
      </c>
      <c r="C249" s="98" t="s">
        <v>31</v>
      </c>
      <c r="D249" s="99">
        <v>1</v>
      </c>
      <c r="E249" s="61"/>
      <c r="F249" s="100">
        <f t="shared" si="16"/>
        <v>0</v>
      </c>
      <c r="G249" s="82"/>
    </row>
    <row r="250" spans="1:10" s="105" customFormat="1" ht="92.45" customHeight="1">
      <c r="A250" s="173" t="s">
        <v>42</v>
      </c>
      <c r="B250" s="97" t="s">
        <v>361</v>
      </c>
      <c r="C250" s="98" t="s">
        <v>9</v>
      </c>
      <c r="D250" s="99">
        <v>24</v>
      </c>
      <c r="E250" s="61"/>
      <c r="F250" s="100">
        <f t="shared" si="16"/>
        <v>0</v>
      </c>
      <c r="G250" s="82"/>
    </row>
    <row r="251" spans="1:10" s="18" customFormat="1" ht="106.9" customHeight="1">
      <c r="A251" s="173" t="s">
        <v>43</v>
      </c>
      <c r="B251" s="97" t="s">
        <v>411</v>
      </c>
      <c r="C251" s="98" t="s">
        <v>9</v>
      </c>
      <c r="D251" s="99">
        <v>9</v>
      </c>
      <c r="E251" s="61"/>
      <c r="F251" s="100">
        <f t="shared" ref="F251" si="17">D251*E251</f>
        <v>0</v>
      </c>
      <c r="G251" s="82"/>
      <c r="H251" s="17"/>
      <c r="I251" s="10"/>
      <c r="J251" s="11"/>
    </row>
    <row r="252" spans="1:10" s="18" customFormat="1" ht="106.9" customHeight="1">
      <c r="A252" s="173" t="s">
        <v>44</v>
      </c>
      <c r="B252" s="97" t="s">
        <v>161</v>
      </c>
      <c r="C252" s="98" t="s">
        <v>7</v>
      </c>
      <c r="D252" s="99">
        <v>255</v>
      </c>
      <c r="E252" s="61"/>
      <c r="F252" s="100">
        <f t="shared" si="16"/>
        <v>0</v>
      </c>
      <c r="G252" s="82"/>
      <c r="H252" s="17"/>
      <c r="I252" s="10"/>
      <c r="J252" s="11"/>
    </row>
    <row r="253" spans="1:10" ht="29.25" customHeight="1" thickBot="1">
      <c r="A253" s="175"/>
      <c r="B253" s="176"/>
      <c r="C253" s="175"/>
      <c r="D253" s="177"/>
      <c r="E253" s="178"/>
      <c r="F253" s="179">
        <f>SUM(F233:F252)</f>
        <v>0</v>
      </c>
      <c r="H253" s="64"/>
      <c r="J253" s="11"/>
    </row>
    <row r="254" spans="1:10" ht="15" customHeight="1" thickTop="1">
      <c r="A254" s="175"/>
      <c r="B254" s="220"/>
      <c r="C254" s="175"/>
      <c r="D254" s="177"/>
      <c r="E254" s="221"/>
      <c r="F254" s="222"/>
      <c r="H254" s="257"/>
      <c r="I254" s="258"/>
      <c r="J254" s="11"/>
    </row>
    <row r="255" spans="1:10" s="23" customFormat="1" ht="18.75">
      <c r="A255" s="223"/>
      <c r="B255" s="224"/>
      <c r="C255" s="224"/>
      <c r="D255" s="225"/>
      <c r="E255" s="226"/>
      <c r="F255" s="117"/>
      <c r="G255" s="84"/>
      <c r="H255" s="27"/>
      <c r="I255" s="28"/>
      <c r="J255" s="26"/>
    </row>
    <row r="256" spans="1:10" ht="18.75">
      <c r="A256" s="180" t="s">
        <v>13</v>
      </c>
      <c r="B256" s="158" t="s">
        <v>33</v>
      </c>
      <c r="C256" s="196"/>
      <c r="D256" s="197"/>
      <c r="E256" s="198"/>
      <c r="F256" s="162"/>
    </row>
    <row r="257" spans="1:10" ht="13.5" thickBot="1"/>
    <row r="258" spans="1:10" ht="30.75" thickBot="1">
      <c r="A258" s="184" t="s">
        <v>25</v>
      </c>
      <c r="B258" s="168" t="s">
        <v>15</v>
      </c>
      <c r="C258" s="189" t="s">
        <v>24</v>
      </c>
      <c r="D258" s="190" t="s">
        <v>16</v>
      </c>
      <c r="E258" s="191" t="s">
        <v>17</v>
      </c>
      <c r="F258" s="192" t="s">
        <v>27</v>
      </c>
    </row>
    <row r="259" spans="1:10" s="105" customFormat="1" ht="49.9" customHeight="1">
      <c r="A259" s="173" t="s">
        <v>0</v>
      </c>
      <c r="B259" s="97" t="s">
        <v>320</v>
      </c>
      <c r="C259" s="98" t="s">
        <v>29</v>
      </c>
      <c r="D259" s="99">
        <v>7.0000000000000007E-2</v>
      </c>
      <c r="E259" s="229">
        <f>'REKAPITULACIJA - 2. FAZA'!G26</f>
        <v>0</v>
      </c>
      <c r="F259" s="100">
        <f>D259*E259</f>
        <v>0</v>
      </c>
      <c r="G259" s="82"/>
      <c r="H259" s="94"/>
    </row>
    <row r="260" spans="1:10" ht="29.25" customHeight="1" thickBot="1">
      <c r="A260" s="175"/>
      <c r="B260" s="176" t="s">
        <v>34</v>
      </c>
      <c r="C260" s="175"/>
      <c r="D260" s="177"/>
      <c r="E260" s="178"/>
      <c r="F260" s="179">
        <f>SUM(F259)</f>
        <v>0</v>
      </c>
      <c r="H260" s="64"/>
      <c r="J260" s="11"/>
    </row>
    <row r="261" spans="1:10" ht="13.5" thickTop="1"/>
    <row r="263" spans="1:10">
      <c r="A263" s="205"/>
      <c r="B263" s="206"/>
    </row>
    <row r="266" spans="1:10">
      <c r="B266" s="206"/>
      <c r="C266" s="230"/>
    </row>
    <row r="267" spans="1:10">
      <c r="F267" s="101"/>
    </row>
    <row r="277" spans="1:6" ht="16.5" customHeight="1">
      <c r="A277" s="101"/>
      <c r="D277" s="101"/>
      <c r="E277" s="101"/>
      <c r="F277" s="101"/>
    </row>
    <row r="278" spans="1:6" ht="13.5" customHeight="1">
      <c r="A278" s="101"/>
      <c r="D278" s="101"/>
      <c r="E278" s="101"/>
      <c r="F278" s="101"/>
    </row>
    <row r="279" spans="1:6" ht="14.25" customHeight="1">
      <c r="A279" s="101"/>
      <c r="D279" s="101"/>
      <c r="E279" s="101"/>
      <c r="F279" s="101"/>
    </row>
    <row r="280" spans="1:6" ht="14.25" customHeight="1">
      <c r="A280" s="101"/>
      <c r="D280" s="101"/>
      <c r="E280" s="101"/>
      <c r="F280" s="101"/>
    </row>
    <row r="292" spans="1:6">
      <c r="D292" s="101"/>
      <c r="E292" s="231"/>
      <c r="F292" s="101"/>
    </row>
    <row r="293" spans="1:6">
      <c r="D293" s="101"/>
      <c r="E293" s="231"/>
      <c r="F293" s="101"/>
    </row>
    <row r="294" spans="1:6">
      <c r="D294" s="101"/>
      <c r="E294" s="231"/>
      <c r="F294" s="101"/>
    </row>
    <row r="295" spans="1:6">
      <c r="D295" s="101"/>
      <c r="E295" s="231"/>
      <c r="F295" s="101"/>
    </row>
    <row r="302" spans="1:6">
      <c r="A302" s="232"/>
      <c r="B302" s="147"/>
      <c r="C302" s="147"/>
      <c r="D302" s="101"/>
      <c r="E302" s="231"/>
      <c r="F302" s="101"/>
    </row>
    <row r="303" spans="1:6">
      <c r="A303" s="232"/>
      <c r="B303" s="147"/>
      <c r="C303" s="147"/>
      <c r="D303" s="101"/>
      <c r="E303" s="231"/>
      <c r="F303" s="101"/>
    </row>
    <row r="304" spans="1:6">
      <c r="A304" s="232"/>
      <c r="B304" s="147"/>
      <c r="C304" s="147"/>
      <c r="D304" s="101"/>
      <c r="E304" s="231"/>
      <c r="F304" s="101"/>
    </row>
    <row r="305" spans="1:6">
      <c r="A305" s="232"/>
      <c r="B305" s="147"/>
      <c r="C305" s="147"/>
      <c r="D305" s="101"/>
      <c r="E305" s="231"/>
      <c r="F305" s="101"/>
    </row>
    <row r="306" spans="1:6">
      <c r="A306" s="232"/>
      <c r="B306" s="147"/>
      <c r="C306" s="147"/>
      <c r="D306" s="101"/>
      <c r="E306" s="231"/>
      <c r="F306" s="101"/>
    </row>
    <row r="307" spans="1:6">
      <c r="A307" s="232"/>
      <c r="B307" s="147"/>
      <c r="C307" s="147"/>
      <c r="D307" s="101"/>
      <c r="E307" s="231"/>
      <c r="F307" s="101"/>
    </row>
    <row r="308" spans="1:6">
      <c r="A308" s="232"/>
      <c r="B308" s="147"/>
      <c r="C308" s="147"/>
      <c r="D308" s="101"/>
      <c r="E308" s="231"/>
      <c r="F308" s="101"/>
    </row>
    <row r="309" spans="1:6">
      <c r="A309" s="232"/>
      <c r="B309" s="147"/>
      <c r="C309" s="147"/>
      <c r="D309" s="101"/>
      <c r="E309" s="231"/>
      <c r="F309" s="101"/>
    </row>
    <row r="310" spans="1:6">
      <c r="A310" s="232"/>
      <c r="B310" s="147"/>
      <c r="C310" s="147"/>
      <c r="D310" s="101"/>
      <c r="E310" s="231"/>
      <c r="F310" s="101"/>
    </row>
    <row r="311" spans="1:6">
      <c r="A311" s="232"/>
      <c r="B311" s="147"/>
      <c r="C311" s="147"/>
      <c r="D311" s="101"/>
      <c r="E311" s="231"/>
      <c r="F311" s="101"/>
    </row>
    <row r="312" spans="1:6">
      <c r="A312" s="232"/>
      <c r="B312" s="147"/>
      <c r="C312" s="147"/>
      <c r="D312" s="101"/>
      <c r="E312" s="231"/>
      <c r="F312" s="101"/>
    </row>
    <row r="313" spans="1:6">
      <c r="A313" s="232"/>
      <c r="B313" s="147"/>
      <c r="C313" s="147"/>
      <c r="D313" s="101"/>
      <c r="E313" s="231"/>
      <c r="F313" s="101"/>
    </row>
    <row r="314" spans="1:6">
      <c r="A314" s="232"/>
      <c r="B314" s="147"/>
      <c r="C314" s="147"/>
      <c r="D314" s="101"/>
      <c r="E314" s="231"/>
      <c r="F314" s="101"/>
    </row>
    <row r="315" spans="1:6">
      <c r="A315" s="232"/>
      <c r="B315" s="147"/>
      <c r="C315" s="147"/>
      <c r="D315" s="101"/>
      <c r="E315" s="231"/>
      <c r="F315" s="101"/>
    </row>
    <row r="316" spans="1:6">
      <c r="A316" s="232"/>
      <c r="B316" s="147"/>
      <c r="C316" s="147"/>
      <c r="D316" s="101"/>
      <c r="E316" s="231"/>
      <c r="F316" s="101"/>
    </row>
    <row r="317" spans="1:6">
      <c r="A317" s="232"/>
      <c r="B317" s="147"/>
      <c r="C317" s="147"/>
      <c r="D317" s="101"/>
      <c r="E317" s="231"/>
      <c r="F317" s="101"/>
    </row>
    <row r="318" spans="1:6">
      <c r="A318" s="232"/>
      <c r="B318" s="147"/>
      <c r="C318" s="147"/>
      <c r="D318" s="101"/>
      <c r="E318" s="231"/>
      <c r="F318" s="101"/>
    </row>
    <row r="319" spans="1:6">
      <c r="A319" s="232"/>
      <c r="B319" s="147"/>
      <c r="C319" s="147"/>
      <c r="D319" s="101"/>
      <c r="E319" s="231"/>
      <c r="F319" s="101"/>
    </row>
    <row r="320" spans="1:6">
      <c r="A320" s="232"/>
      <c r="B320" s="147"/>
      <c r="C320" s="147"/>
      <c r="D320" s="101"/>
      <c r="E320" s="231"/>
      <c r="F320" s="101"/>
    </row>
    <row r="321" spans="1:6">
      <c r="A321" s="232"/>
      <c r="B321" s="147"/>
      <c r="C321" s="147"/>
      <c r="D321" s="101"/>
      <c r="E321" s="231"/>
      <c r="F321" s="101"/>
    </row>
    <row r="322" spans="1:6">
      <c r="A322" s="232"/>
      <c r="B322" s="147"/>
      <c r="C322" s="147"/>
      <c r="D322" s="101"/>
      <c r="E322" s="231"/>
      <c r="F322" s="101"/>
    </row>
    <row r="323" spans="1:6">
      <c r="A323" s="232"/>
      <c r="B323" s="147"/>
      <c r="C323" s="147"/>
      <c r="D323" s="101"/>
      <c r="E323" s="231"/>
      <c r="F323" s="101"/>
    </row>
    <row r="324" spans="1:6">
      <c r="A324" s="232"/>
      <c r="B324" s="147"/>
      <c r="C324" s="147"/>
      <c r="D324" s="101"/>
      <c r="E324" s="231"/>
      <c r="F324" s="101"/>
    </row>
    <row r="325" spans="1:6">
      <c r="A325" s="232"/>
      <c r="B325" s="147"/>
      <c r="C325" s="147"/>
      <c r="D325" s="101"/>
      <c r="E325" s="231"/>
      <c r="F325" s="101"/>
    </row>
    <row r="337" spans="1:6">
      <c r="A337" s="101"/>
      <c r="D337" s="101"/>
      <c r="E337" s="231"/>
      <c r="F337" s="101"/>
    </row>
    <row r="338" spans="1:6">
      <c r="A338" s="101"/>
      <c r="D338" s="101"/>
      <c r="E338" s="231"/>
      <c r="F338" s="101"/>
    </row>
    <row r="339" spans="1:6" ht="13.5" customHeight="1">
      <c r="A339" s="101"/>
    </row>
    <row r="340" spans="1:6" ht="13.5" customHeight="1">
      <c r="A340" s="101"/>
    </row>
    <row r="341" spans="1:6" ht="13.5" customHeight="1">
      <c r="A341" s="101"/>
    </row>
    <row r="342" spans="1:6" ht="13.5" customHeight="1">
      <c r="A342" s="101"/>
    </row>
    <row r="343" spans="1:6" ht="13.5" customHeight="1">
      <c r="A343" s="101"/>
    </row>
    <row r="344" spans="1:6" ht="13.5" customHeight="1">
      <c r="A344" s="101"/>
    </row>
    <row r="345" spans="1:6" ht="13.5" customHeight="1">
      <c r="A345" s="101"/>
    </row>
    <row r="346" spans="1:6" ht="13.5" customHeight="1">
      <c r="A346" s="101"/>
    </row>
    <row r="347" spans="1:6" ht="13.5" customHeight="1">
      <c r="A347" s="101"/>
    </row>
    <row r="348" spans="1:6" ht="13.5" customHeight="1">
      <c r="A348" s="101"/>
    </row>
    <row r="349" spans="1:6" ht="13.5" customHeight="1">
      <c r="A349" s="101"/>
    </row>
    <row r="350" spans="1:6" ht="13.5" customHeight="1">
      <c r="A350" s="101"/>
    </row>
    <row r="351" spans="1:6" ht="13.5" customHeight="1">
      <c r="A351" s="101"/>
    </row>
    <row r="352" spans="1:6" ht="13.5" customHeight="1">
      <c r="A352" s="101"/>
    </row>
    <row r="353" spans="1:6" ht="13.5" customHeight="1">
      <c r="A353" s="101"/>
    </row>
    <row r="354" spans="1:6">
      <c r="A354" s="101"/>
      <c r="D354" s="101"/>
      <c r="E354" s="231"/>
      <c r="F354" s="101"/>
    </row>
    <row r="355" spans="1:6">
      <c r="A355" s="101"/>
      <c r="D355" s="101"/>
      <c r="E355" s="231"/>
      <c r="F355" s="101"/>
    </row>
    <row r="356" spans="1:6">
      <c r="A356" s="101"/>
      <c r="D356" s="101"/>
      <c r="E356" s="231"/>
      <c r="F356" s="101"/>
    </row>
    <row r="357" spans="1:6">
      <c r="A357" s="101"/>
      <c r="D357" s="101"/>
      <c r="E357" s="231"/>
      <c r="F357" s="101"/>
    </row>
    <row r="358" spans="1:6">
      <c r="A358" s="101"/>
      <c r="D358" s="101"/>
      <c r="E358" s="231"/>
      <c r="F358" s="101"/>
    </row>
    <row r="359" spans="1:6">
      <c r="A359" s="101"/>
      <c r="D359" s="101"/>
      <c r="E359" s="231"/>
      <c r="F359" s="101"/>
    </row>
    <row r="360" spans="1:6">
      <c r="A360" s="101"/>
      <c r="D360" s="101"/>
      <c r="E360" s="231"/>
      <c r="F360" s="101"/>
    </row>
    <row r="361" spans="1:6">
      <c r="A361" s="101"/>
      <c r="D361" s="101"/>
      <c r="E361" s="231"/>
      <c r="F361" s="101"/>
    </row>
    <row r="362" spans="1:6">
      <c r="A362" s="101"/>
      <c r="D362" s="101"/>
      <c r="E362" s="231"/>
      <c r="F362" s="101"/>
    </row>
    <row r="363" spans="1:6">
      <c r="A363" s="101"/>
      <c r="D363" s="101"/>
      <c r="E363" s="231"/>
      <c r="F363" s="101"/>
    </row>
    <row r="364" spans="1:6">
      <c r="A364" s="101"/>
      <c r="D364" s="101"/>
      <c r="E364" s="231"/>
      <c r="F364" s="101"/>
    </row>
    <row r="365" spans="1:6">
      <c r="A365" s="101"/>
      <c r="D365" s="101"/>
      <c r="E365" s="231"/>
      <c r="F365" s="101"/>
    </row>
    <row r="366" spans="1:6">
      <c r="A366" s="101"/>
      <c r="D366" s="101"/>
      <c r="E366" s="231"/>
      <c r="F366" s="101"/>
    </row>
    <row r="367" spans="1:6">
      <c r="A367" s="101"/>
      <c r="D367" s="101"/>
      <c r="E367" s="231"/>
      <c r="F367" s="101"/>
    </row>
    <row r="368" spans="1:6">
      <c r="A368" s="101"/>
      <c r="D368" s="101"/>
      <c r="E368" s="231"/>
      <c r="F368" s="101"/>
    </row>
    <row r="397" spans="1:1" ht="11.25" customHeight="1">
      <c r="A397" s="101"/>
    </row>
    <row r="398" spans="1:1" ht="11.25" customHeight="1">
      <c r="A398" s="101"/>
    </row>
    <row r="412" spans="1:6">
      <c r="A412" s="101"/>
      <c r="D412" s="101"/>
      <c r="E412" s="231"/>
      <c r="F412" s="101"/>
    </row>
    <row r="413" spans="1:6">
      <c r="A413" s="101"/>
      <c r="D413" s="101"/>
      <c r="E413" s="231"/>
      <c r="F413" s="101"/>
    </row>
  </sheetData>
  <sheetProtection algorithmName="SHA-512" hashValue="oTyD6keTZlUTivVuIdyvPxE5MBPd8C5g5cGLw4Zt5avvaowwtOB7ihjrOomscEM54cYplGWixSsGDPo6umzE1w==" saltValue="ic8GiHzQzNfMM+y0VXDJQg==" spinCount="100000" sheet="1" selectLockedCells="1"/>
  <mergeCells count="10">
    <mergeCell ref="A246:A248"/>
    <mergeCell ref="H254:I254"/>
    <mergeCell ref="H116:I116"/>
    <mergeCell ref="H121:I121"/>
    <mergeCell ref="H131:I131"/>
    <mergeCell ref="A141:A161"/>
    <mergeCell ref="A242:A244"/>
    <mergeCell ref="A168:A170"/>
    <mergeCell ref="A171:A174"/>
    <mergeCell ref="A175:A177"/>
  </mergeCells>
  <phoneticPr fontId="17" type="noConversion"/>
  <printOptions horizontalCentered="1"/>
  <pageMargins left="1.0629921259842521" right="0.82677165354330717" top="0.98425196850393704" bottom="0.98425196850393704" header="0.39370078740157483" footer="0.19685039370078741"/>
  <pageSetup paperSize="9" scale="75" fitToHeight="0" orientation="portrait" r:id="rId1"/>
  <headerFooter>
    <oddHeader>&amp;C&amp;F</oddHeader>
    <oddFooter>&amp;LObčina Šentjur&amp;C&amp;P/&amp;N</oddFooter>
  </headerFooter>
  <rowBreaks count="6" manualBreakCount="6">
    <brk id="46" max="5" man="1"/>
    <brk id="69" max="5" man="1"/>
    <brk id="86" max="5" man="1"/>
    <brk id="106" max="5" man="1"/>
    <brk id="190" max="5" man="1"/>
    <brk id="212"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46"/>
  <sheetViews>
    <sheetView view="pageBreakPreview" zoomScaleNormal="100" zoomScaleSheetLayoutView="100" workbookViewId="0">
      <selection activeCell="C24" sqref="C24"/>
    </sheetView>
  </sheetViews>
  <sheetFormatPr defaultColWidth="9.28515625" defaultRowHeight="12.75"/>
  <cols>
    <col min="1" max="1" width="3.7109375" style="70" customWidth="1"/>
    <col min="2" max="2" width="61.28515625" style="70" customWidth="1"/>
    <col min="3" max="3" width="10.7109375" style="70" customWidth="1"/>
    <col min="4" max="4" width="10.7109375" style="13" customWidth="1"/>
    <col min="5" max="5" width="10.7109375" style="15" customWidth="1"/>
    <col min="6" max="6" width="12.7109375" style="15" customWidth="1"/>
    <col min="7" max="7" width="16" style="70" hidden="1" customWidth="1"/>
    <col min="8" max="8" width="63" style="70" hidden="1" customWidth="1"/>
    <col min="9" max="9" width="9.28515625" style="70"/>
    <col min="10" max="10" width="9.28515625" style="70" customWidth="1"/>
    <col min="11" max="16384" width="9.28515625" style="70"/>
  </cols>
  <sheetData>
    <row r="1" spans="1:6" ht="15.75">
      <c r="A1" s="24"/>
      <c r="B1" s="112"/>
      <c r="C1" s="112"/>
    </row>
    <row r="2" spans="1:6" ht="18.75">
      <c r="A2" s="24"/>
      <c r="B2" s="255" t="s">
        <v>144</v>
      </c>
      <c r="C2" s="255"/>
      <c r="D2" s="255"/>
      <c r="E2" s="255"/>
      <c r="F2" s="111"/>
    </row>
    <row r="3" spans="1:6" ht="18.75">
      <c r="A3" s="24"/>
      <c r="B3" s="69"/>
      <c r="C3" s="69"/>
      <c r="D3" s="69"/>
      <c r="E3" s="69"/>
      <c r="F3" s="111"/>
    </row>
    <row r="4" spans="1:6" ht="18.75">
      <c r="A4" s="24"/>
      <c r="B4" s="111"/>
      <c r="C4" s="69"/>
      <c r="D4" s="69"/>
      <c r="E4" s="69"/>
      <c r="F4" s="111"/>
    </row>
    <row r="5" spans="1:6">
      <c r="A5" s="112"/>
      <c r="B5" s="112"/>
      <c r="C5" s="112"/>
    </row>
    <row r="6" spans="1:6">
      <c r="A6" s="112"/>
      <c r="B6" s="112"/>
      <c r="C6" s="112"/>
    </row>
    <row r="7" spans="1:6" ht="15.75">
      <c r="A7" s="76" t="s">
        <v>3</v>
      </c>
      <c r="B7" s="24" t="s">
        <v>143</v>
      </c>
      <c r="C7" s="112"/>
    </row>
    <row r="8" spans="1:6" ht="15">
      <c r="A8" s="112"/>
      <c r="B8" s="112"/>
      <c r="C8" s="112"/>
      <c r="F8" s="12"/>
    </row>
    <row r="9" spans="1:6">
      <c r="A9" s="112"/>
      <c r="B9" s="112"/>
      <c r="C9" s="112"/>
    </row>
    <row r="10" spans="1:6" ht="15.75">
      <c r="A10" s="29" t="str">
        <f>'Popis del - 3. FAZA '!A3</f>
        <v>1.</v>
      </c>
      <c r="B10" s="30" t="str">
        <f>'Popis del - 3. FAZA '!B3</f>
        <v>PREDDELA</v>
      </c>
      <c r="C10" s="31"/>
      <c r="D10" s="32"/>
      <c r="E10" s="33"/>
      <c r="F10" s="108">
        <f>'Popis del - 3. FAZA '!F15</f>
        <v>0</v>
      </c>
    </row>
    <row r="11" spans="1:6" ht="15.75">
      <c r="A11" s="34"/>
      <c r="B11" s="34"/>
      <c r="C11" s="34"/>
      <c r="D11" s="35"/>
      <c r="E11" s="36"/>
      <c r="F11" s="37"/>
    </row>
    <row r="12" spans="1:6" ht="15.75">
      <c r="A12" s="29" t="str">
        <f>'Popis del - 3. FAZA '!A18</f>
        <v>2.</v>
      </c>
      <c r="B12" s="29" t="str">
        <f>'Popis del - 3. FAZA '!B18</f>
        <v>ZEMELJSKA DELA</v>
      </c>
      <c r="C12" s="29"/>
      <c r="D12" s="32"/>
      <c r="E12" s="33"/>
      <c r="F12" s="108">
        <f>'Popis del - 3. FAZA '!F34</f>
        <v>0</v>
      </c>
    </row>
    <row r="13" spans="1:6" ht="15.75">
      <c r="A13" s="38"/>
      <c r="B13" s="34"/>
      <c r="C13" s="34"/>
      <c r="D13" s="35"/>
      <c r="E13" s="36"/>
      <c r="F13" s="37"/>
    </row>
    <row r="14" spans="1:6" ht="15.75">
      <c r="A14" s="29" t="str">
        <f>'Popis del - 3. FAZA '!A37</f>
        <v>3.</v>
      </c>
      <c r="B14" s="29" t="str">
        <f>'Popis del - 3. FAZA '!B37</f>
        <v>VOZIŠČNE KONSTRUKCIJE</v>
      </c>
      <c r="C14" s="29"/>
      <c r="D14" s="32"/>
      <c r="E14" s="33"/>
      <c r="F14" s="108">
        <f>'Popis del - 3. FAZA '!F50</f>
        <v>0</v>
      </c>
    </row>
    <row r="15" spans="1:6" ht="15.75">
      <c r="A15" s="24"/>
      <c r="B15" s="39"/>
      <c r="C15" s="39"/>
      <c r="D15" s="35"/>
      <c r="E15" s="36"/>
      <c r="F15" s="37"/>
    </row>
    <row r="16" spans="1:6" ht="15.75">
      <c r="A16" s="29" t="str">
        <f>'Popis del - 3. FAZA '!A53</f>
        <v>4.</v>
      </c>
      <c r="B16" s="29" t="str">
        <f>'Popis del - 3. FAZA '!B53</f>
        <v>ODVODNJAVANJE</v>
      </c>
      <c r="C16" s="29"/>
      <c r="D16" s="32"/>
      <c r="E16" s="33"/>
      <c r="F16" s="108">
        <f>'Popis del - 3. FAZA '!F70</f>
        <v>0</v>
      </c>
    </row>
    <row r="17" spans="1:7" ht="15" customHeight="1">
      <c r="A17" s="112"/>
      <c r="B17" s="112"/>
      <c r="C17" s="112"/>
      <c r="F17" s="37"/>
    </row>
    <row r="18" spans="1:7" ht="15.75">
      <c r="A18" s="29" t="str">
        <f>'Popis del - 3. FAZA '!A73</f>
        <v>5.</v>
      </c>
      <c r="B18" s="29" t="str">
        <f>'Popis del - 3. FAZA '!B73</f>
        <v>OPREMA CESTE</v>
      </c>
      <c r="C18" s="29"/>
      <c r="D18" s="32"/>
      <c r="E18" s="33"/>
      <c r="F18" s="108">
        <f>'Popis del - 3. FAZA '!F85</f>
        <v>0</v>
      </c>
    </row>
    <row r="19" spans="1:7" s="78" customFormat="1" ht="15" customHeight="1">
      <c r="A19" s="112"/>
      <c r="B19" s="112"/>
      <c r="C19" s="112"/>
      <c r="D19" s="13"/>
      <c r="E19" s="15"/>
      <c r="F19" s="37"/>
    </row>
    <row r="20" spans="1:7" ht="16.5" thickBot="1">
      <c r="A20" s="40" t="str">
        <f>'Popis del - 3. FAZA '!A88</f>
        <v>6.</v>
      </c>
      <c r="B20" s="40" t="str">
        <f>'Popis del - 3. FAZA '!B88</f>
        <v>OSTALA DELA</v>
      </c>
      <c r="C20" s="40"/>
      <c r="D20" s="41"/>
      <c r="E20" s="42"/>
      <c r="F20" s="110">
        <f>'Popis del - 3. FAZA '!F91</f>
        <v>0</v>
      </c>
      <c r="G20" s="37">
        <f>SUM(F10:F18)</f>
        <v>0</v>
      </c>
    </row>
    <row r="21" spans="1:7" ht="15.75" thickTop="1">
      <c r="A21" s="112"/>
      <c r="B21" s="112"/>
      <c r="C21" s="112"/>
      <c r="F21" s="37"/>
    </row>
    <row r="22" spans="1:7" ht="15.75">
      <c r="A22" s="29"/>
      <c r="B22" s="29" t="s">
        <v>26</v>
      </c>
      <c r="C22" s="29"/>
      <c r="D22" s="43"/>
      <c r="E22" s="44"/>
      <c r="F22" s="108">
        <f>SUM(F10:F20)</f>
        <v>0</v>
      </c>
    </row>
    <row r="23" spans="1:7" ht="21.6" customHeight="1">
      <c r="A23" s="112"/>
      <c r="B23" s="112"/>
      <c r="C23" s="112"/>
      <c r="F23" s="37"/>
    </row>
    <row r="24" spans="1:7" ht="15.75">
      <c r="A24" s="29"/>
      <c r="B24" s="29" t="s">
        <v>28</v>
      </c>
      <c r="C24" s="154"/>
      <c r="D24" s="45" t="s">
        <v>29</v>
      </c>
      <c r="E24" s="46"/>
      <c r="F24" s="108">
        <f>(F22*C24)/100</f>
        <v>0</v>
      </c>
    </row>
    <row r="25" spans="1:7" ht="23.65" customHeight="1">
      <c r="A25" s="112"/>
      <c r="B25" s="112"/>
      <c r="C25" s="112"/>
      <c r="D25" s="47"/>
      <c r="F25" s="37"/>
    </row>
    <row r="26" spans="1:7" ht="16.5" thickBot="1">
      <c r="A26" s="48"/>
      <c r="B26" s="48" t="s">
        <v>30</v>
      </c>
      <c r="C26" s="48"/>
      <c r="D26" s="49"/>
      <c r="E26" s="50"/>
      <c r="F26" s="109">
        <f>F22-F24</f>
        <v>0</v>
      </c>
    </row>
    <row r="27" spans="1:7">
      <c r="A27" s="112"/>
      <c r="B27" s="112"/>
      <c r="C27" s="112"/>
      <c r="D27" s="47"/>
    </row>
    <row r="28" spans="1:7" ht="16.5" thickBot="1">
      <c r="A28" s="48"/>
      <c r="B28" s="52" t="s">
        <v>36</v>
      </c>
      <c r="C28" s="53">
        <v>22</v>
      </c>
      <c r="D28" s="54" t="s">
        <v>29</v>
      </c>
      <c r="E28" s="50"/>
      <c r="F28" s="109">
        <f>(F26*C28)/100</f>
        <v>0</v>
      </c>
    </row>
    <row r="29" spans="1:7" ht="13.5" thickBot="1">
      <c r="A29" s="112"/>
      <c r="B29" s="2"/>
      <c r="C29" s="112"/>
      <c r="D29" s="16"/>
      <c r="E29" s="112"/>
      <c r="F29" s="112"/>
    </row>
    <row r="30" spans="1:7" ht="16.5" thickBot="1">
      <c r="A30" s="55"/>
      <c r="B30" s="56" t="s">
        <v>37</v>
      </c>
      <c r="C30" s="57"/>
      <c r="D30" s="58"/>
      <c r="E30" s="59"/>
      <c r="F30" s="60">
        <f>F26+F28</f>
        <v>0</v>
      </c>
    </row>
    <row r="31" spans="1:7">
      <c r="A31" s="112"/>
      <c r="B31" s="112"/>
      <c r="C31" s="112"/>
    </row>
    <row r="32" spans="1:7">
      <c r="A32" s="112"/>
      <c r="B32" s="112"/>
      <c r="C32" s="112"/>
    </row>
    <row r="33" spans="1:6">
      <c r="A33" s="112"/>
      <c r="B33" s="112"/>
      <c r="C33" s="112"/>
    </row>
    <row r="44" spans="1:6" ht="11.25" customHeight="1"/>
    <row r="45" spans="1:6" ht="11.25" customHeight="1">
      <c r="D45" s="70"/>
      <c r="E45" s="70"/>
      <c r="F45" s="70"/>
    </row>
    <row r="46" spans="1:6">
      <c r="D46" s="70"/>
      <c r="E46" s="70"/>
      <c r="F46" s="70"/>
    </row>
  </sheetData>
  <sheetProtection algorithmName="SHA-512" hashValue="dyTEbK7rDJJPS/jADcfP7Eb2f0EwEA+n/lUeTeCqap66KG0HQS7598KfNLtzuIBiMvlv7HCueyLQynjA2ew+AA==" saltValue="YE/yRh86B2P4FAg3tAJukg==" spinCount="100000" sheet="1" formatCells="0" formatColumns="0" formatRows="0" selectLockedCells="1"/>
  <mergeCells count="1">
    <mergeCell ref="B2:E2"/>
  </mergeCells>
  <printOptions horizontalCentered="1"/>
  <pageMargins left="1.0629921259842521" right="0.82677165354330717" top="0.98425196850393704" bottom="0.98425196850393704" header="0.39370078740157483" footer="0.19685039370078741"/>
  <pageSetup paperSize="9" scale="75" fitToHeight="0" orientation="portrait" useFirstPageNumber="1" r:id="rId1"/>
  <headerFooter alignWithMargins="0">
    <oddHeader>&amp;C&amp;A</oddHeader>
    <oddFooter>&amp;LObčina Šentjur&amp;C&amp;P/&amp;N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pageSetUpPr fitToPage="1"/>
  </sheetPr>
  <dimension ref="A3:J247"/>
  <sheetViews>
    <sheetView tabSelected="1" view="pageBreakPreview" topLeftCell="A42" zoomScaleNormal="100" zoomScaleSheetLayoutView="100" workbookViewId="0">
      <selection activeCell="E63" sqref="E63"/>
    </sheetView>
  </sheetViews>
  <sheetFormatPr defaultColWidth="9.28515625" defaultRowHeight="12.75"/>
  <cols>
    <col min="1" max="1" width="4.28515625" style="155" customWidth="1"/>
    <col min="2" max="2" width="61.28515625" style="101" customWidth="1"/>
    <col min="3" max="3" width="10.7109375" style="101" customWidth="1"/>
    <col min="4" max="4" width="10.7109375" style="114" customWidth="1"/>
    <col min="5" max="5" width="10.7109375" style="156" customWidth="1"/>
    <col min="6" max="6" width="12.7109375" style="115" customWidth="1"/>
    <col min="7" max="7" width="17.7109375" style="101" bestFit="1" customWidth="1"/>
    <col min="8" max="8" width="63" style="101" customWidth="1"/>
    <col min="9" max="9" width="9.28515625" style="70"/>
    <col min="10" max="10" width="9.28515625" style="70" customWidth="1"/>
    <col min="11" max="16384" width="9.28515625" style="70"/>
  </cols>
  <sheetData>
    <row r="3" spans="1:8" s="25" customFormat="1" ht="18.75">
      <c r="A3" s="180" t="s">
        <v>0</v>
      </c>
      <c r="B3" s="158" t="s">
        <v>18</v>
      </c>
      <c r="C3" s="159"/>
      <c r="D3" s="160"/>
      <c r="E3" s="161"/>
      <c r="F3" s="162"/>
      <c r="G3" s="182"/>
      <c r="H3" s="182"/>
    </row>
    <row r="4" spans="1:8" ht="13.5" thickBot="1">
      <c r="A4" s="163"/>
      <c r="B4" s="164"/>
      <c r="C4" s="164"/>
      <c r="D4" s="165"/>
      <c r="E4" s="166"/>
      <c r="F4" s="163"/>
    </row>
    <row r="5" spans="1:8" ht="30.75" thickBot="1">
      <c r="A5" s="184" t="s">
        <v>25</v>
      </c>
      <c r="B5" s="168" t="s">
        <v>15</v>
      </c>
      <c r="C5" s="169" t="s">
        <v>24</v>
      </c>
      <c r="D5" s="170" t="s">
        <v>16</v>
      </c>
      <c r="E5" s="171" t="s">
        <v>17</v>
      </c>
      <c r="F5" s="172" t="s">
        <v>27</v>
      </c>
    </row>
    <row r="6" spans="1:8" s="105" customFormat="1" ht="95.25" customHeight="1">
      <c r="A6" s="173" t="s">
        <v>0</v>
      </c>
      <c r="B6" s="97" t="s">
        <v>186</v>
      </c>
      <c r="C6" s="98" t="s">
        <v>60</v>
      </c>
      <c r="D6" s="99">
        <v>20</v>
      </c>
      <c r="E6" s="61"/>
      <c r="F6" s="100">
        <f t="shared" ref="F6:F14" si="0">D6*E6</f>
        <v>0</v>
      </c>
      <c r="G6" s="183"/>
      <c r="H6" s="101"/>
    </row>
    <row r="7" spans="1:8" s="105" customFormat="1" ht="93.75" customHeight="1">
      <c r="A7" s="173" t="s">
        <v>1</v>
      </c>
      <c r="B7" s="97" t="s">
        <v>187</v>
      </c>
      <c r="C7" s="98" t="s">
        <v>60</v>
      </c>
      <c r="D7" s="99">
        <v>50</v>
      </c>
      <c r="E7" s="61"/>
      <c r="F7" s="100">
        <f t="shared" si="0"/>
        <v>0</v>
      </c>
      <c r="G7" s="183"/>
      <c r="H7" s="101"/>
    </row>
    <row r="8" spans="1:8" s="105" customFormat="1" ht="19.5" customHeight="1">
      <c r="A8" s="173" t="s">
        <v>2</v>
      </c>
      <c r="B8" s="97" t="s">
        <v>190</v>
      </c>
      <c r="C8" s="98" t="s">
        <v>60</v>
      </c>
      <c r="D8" s="99">
        <v>78</v>
      </c>
      <c r="E8" s="61"/>
      <c r="F8" s="100">
        <f t="shared" si="0"/>
        <v>0</v>
      </c>
      <c r="G8" s="183"/>
      <c r="H8" s="101"/>
    </row>
    <row r="9" spans="1:8" s="105" customFormat="1" ht="49.9" customHeight="1">
      <c r="A9" s="173" t="s">
        <v>3</v>
      </c>
      <c r="B9" s="97" t="s">
        <v>191</v>
      </c>
      <c r="C9" s="98" t="s">
        <v>7</v>
      </c>
      <c r="D9" s="99">
        <v>181</v>
      </c>
      <c r="E9" s="61"/>
      <c r="F9" s="100">
        <f t="shared" si="0"/>
        <v>0</v>
      </c>
      <c r="G9" s="183"/>
      <c r="H9" s="185"/>
    </row>
    <row r="10" spans="1:8" s="105" customFormat="1" ht="36.6" customHeight="1">
      <c r="A10" s="173" t="s">
        <v>4</v>
      </c>
      <c r="B10" s="97" t="s">
        <v>304</v>
      </c>
      <c r="C10" s="98" t="s">
        <v>7</v>
      </c>
      <c r="D10" s="99">
        <v>20</v>
      </c>
      <c r="E10" s="61"/>
      <c r="F10" s="100">
        <f>D10*E10</f>
        <v>0</v>
      </c>
      <c r="G10" s="183"/>
      <c r="H10" s="101"/>
    </row>
    <row r="11" spans="1:8" s="105" customFormat="1" ht="36.6" customHeight="1">
      <c r="A11" s="173" t="s">
        <v>5</v>
      </c>
      <c r="B11" s="97" t="s">
        <v>195</v>
      </c>
      <c r="C11" s="98" t="s">
        <v>31</v>
      </c>
      <c r="D11" s="99">
        <v>1</v>
      </c>
      <c r="E11" s="61"/>
      <c r="F11" s="100">
        <f>D11*E11</f>
        <v>0</v>
      </c>
      <c r="G11" s="183"/>
      <c r="H11" s="101"/>
    </row>
    <row r="12" spans="1:8" s="105" customFormat="1" ht="36.6" customHeight="1">
      <c r="A12" s="173" t="s">
        <v>6</v>
      </c>
      <c r="B12" s="97" t="s">
        <v>196</v>
      </c>
      <c r="C12" s="98" t="s">
        <v>31</v>
      </c>
      <c r="D12" s="99">
        <v>1</v>
      </c>
      <c r="E12" s="61"/>
      <c r="F12" s="100">
        <f>D12*E12</f>
        <v>0</v>
      </c>
      <c r="G12" s="183"/>
      <c r="H12" s="101"/>
    </row>
    <row r="13" spans="1:8" s="105" customFormat="1" ht="36.6" customHeight="1">
      <c r="A13" s="173" t="s">
        <v>8</v>
      </c>
      <c r="B13" s="97" t="s">
        <v>198</v>
      </c>
      <c r="C13" s="98" t="s">
        <v>60</v>
      </c>
      <c r="D13" s="99">
        <v>6</v>
      </c>
      <c r="E13" s="61"/>
      <c r="F13" s="100">
        <f>D13*E13</f>
        <v>0</v>
      </c>
      <c r="G13" s="183"/>
      <c r="H13" s="101"/>
    </row>
    <row r="14" spans="1:8" s="105" customFormat="1" ht="45.75" customHeight="1">
      <c r="A14" s="173" t="s">
        <v>13</v>
      </c>
      <c r="B14" s="97" t="s">
        <v>202</v>
      </c>
      <c r="C14" s="98" t="s">
        <v>31</v>
      </c>
      <c r="D14" s="99">
        <v>1</v>
      </c>
      <c r="E14" s="61"/>
      <c r="F14" s="100">
        <f t="shared" si="0"/>
        <v>0</v>
      </c>
      <c r="G14" s="183"/>
      <c r="H14" s="101"/>
    </row>
    <row r="15" spans="1:8" s="17" customFormat="1" ht="30" customHeight="1" thickBot="1">
      <c r="A15" s="215"/>
      <c r="B15" s="176" t="s">
        <v>19</v>
      </c>
      <c r="C15" s="175"/>
      <c r="D15" s="177"/>
      <c r="E15" s="178"/>
      <c r="F15" s="179">
        <f>SUM(F6:F14)</f>
        <v>0</v>
      </c>
      <c r="G15" s="186"/>
      <c r="H15" s="186"/>
    </row>
    <row r="16" spans="1:8" ht="9.75" customHeight="1" thickTop="1"/>
    <row r="17" spans="1:10" ht="5.25" customHeight="1"/>
    <row r="18" spans="1:10" s="23" customFormat="1" ht="18.75">
      <c r="A18" s="180" t="s">
        <v>1</v>
      </c>
      <c r="B18" s="158" t="s">
        <v>10</v>
      </c>
      <c r="C18" s="159"/>
      <c r="D18" s="160"/>
      <c r="E18" s="161"/>
      <c r="F18" s="162"/>
      <c r="G18" s="188"/>
      <c r="H18" s="188"/>
    </row>
    <row r="19" spans="1:10" ht="13.5" thickBot="1"/>
    <row r="20" spans="1:10" ht="30.75" thickBot="1">
      <c r="A20" s="184" t="s">
        <v>25</v>
      </c>
      <c r="B20" s="168" t="s">
        <v>15</v>
      </c>
      <c r="C20" s="189" t="s">
        <v>24</v>
      </c>
      <c r="D20" s="190" t="s">
        <v>16</v>
      </c>
      <c r="E20" s="191" t="s">
        <v>17</v>
      </c>
      <c r="F20" s="192" t="s">
        <v>27</v>
      </c>
    </row>
    <row r="21" spans="1:10" s="105" customFormat="1" ht="36.6" customHeight="1">
      <c r="A21" s="173" t="s">
        <v>0</v>
      </c>
      <c r="B21" s="97" t="s">
        <v>39</v>
      </c>
      <c r="C21" s="98" t="s">
        <v>9</v>
      </c>
      <c r="D21" s="99">
        <v>194</v>
      </c>
      <c r="E21" s="61"/>
      <c r="F21" s="100">
        <f>D21*E21</f>
        <v>0</v>
      </c>
      <c r="G21" s="183"/>
      <c r="H21" s="101"/>
    </row>
    <row r="22" spans="1:10" s="105" customFormat="1" ht="79.900000000000006" customHeight="1">
      <c r="A22" s="173" t="s">
        <v>1</v>
      </c>
      <c r="B22" s="97" t="s">
        <v>204</v>
      </c>
      <c r="C22" s="98" t="s">
        <v>9</v>
      </c>
      <c r="D22" s="99">
        <v>258</v>
      </c>
      <c r="E22" s="61"/>
      <c r="F22" s="100">
        <f t="shared" ref="F22:F33" si="1">D22*E22</f>
        <v>0</v>
      </c>
      <c r="G22" s="183"/>
      <c r="H22" s="101"/>
    </row>
    <row r="23" spans="1:10" s="105" customFormat="1" ht="79.900000000000006" customHeight="1">
      <c r="A23" s="173" t="s">
        <v>2</v>
      </c>
      <c r="B23" s="97" t="s">
        <v>205</v>
      </c>
      <c r="C23" s="98" t="s">
        <v>9</v>
      </c>
      <c r="D23" s="99">
        <v>176</v>
      </c>
      <c r="E23" s="61"/>
      <c r="F23" s="100">
        <f t="shared" si="1"/>
        <v>0</v>
      </c>
      <c r="G23" s="183"/>
      <c r="H23" s="101"/>
    </row>
    <row r="24" spans="1:10" s="105" customFormat="1" ht="63.6" customHeight="1">
      <c r="A24" s="173" t="s">
        <v>3</v>
      </c>
      <c r="B24" s="97" t="s">
        <v>305</v>
      </c>
      <c r="C24" s="98" t="s">
        <v>7</v>
      </c>
      <c r="D24" s="99">
        <v>396</v>
      </c>
      <c r="E24" s="61"/>
      <c r="F24" s="100">
        <f t="shared" si="1"/>
        <v>0</v>
      </c>
      <c r="G24" s="193"/>
      <c r="H24" s="194"/>
      <c r="I24" s="71"/>
      <c r="J24" s="71"/>
    </row>
    <row r="25" spans="1:10" s="105" customFormat="1" ht="36.6" customHeight="1">
      <c r="A25" s="173" t="s">
        <v>4</v>
      </c>
      <c r="B25" s="97" t="s">
        <v>208</v>
      </c>
      <c r="C25" s="98" t="s">
        <v>7</v>
      </c>
      <c r="D25" s="99">
        <v>1188</v>
      </c>
      <c r="E25" s="61"/>
      <c r="F25" s="100">
        <f t="shared" si="1"/>
        <v>0</v>
      </c>
      <c r="G25" s="183"/>
      <c r="H25" s="101"/>
    </row>
    <row r="26" spans="1:10" s="105" customFormat="1" ht="49.9" customHeight="1">
      <c r="A26" s="173" t="s">
        <v>5</v>
      </c>
      <c r="B26" s="97" t="s">
        <v>210</v>
      </c>
      <c r="C26" s="98" t="s">
        <v>9</v>
      </c>
      <c r="D26" s="99">
        <v>49</v>
      </c>
      <c r="E26" s="61"/>
      <c r="F26" s="100">
        <f>D26*E26</f>
        <v>0</v>
      </c>
      <c r="G26" s="183"/>
      <c r="H26" s="185"/>
    </row>
    <row r="27" spans="1:10" s="105" customFormat="1" ht="63.6" customHeight="1">
      <c r="A27" s="173" t="s">
        <v>6</v>
      </c>
      <c r="B27" s="97" t="s">
        <v>211</v>
      </c>
      <c r="C27" s="98" t="s">
        <v>9</v>
      </c>
      <c r="D27" s="99">
        <v>76</v>
      </c>
      <c r="E27" s="61"/>
      <c r="F27" s="100">
        <f t="shared" si="1"/>
        <v>0</v>
      </c>
      <c r="G27" s="193"/>
      <c r="H27" s="194"/>
      <c r="I27" s="71"/>
      <c r="J27" s="71"/>
    </row>
    <row r="28" spans="1:10" s="105" customFormat="1" ht="49.9" customHeight="1">
      <c r="A28" s="173" t="s">
        <v>8</v>
      </c>
      <c r="B28" s="97" t="s">
        <v>213</v>
      </c>
      <c r="C28" s="98" t="s">
        <v>9</v>
      </c>
      <c r="D28" s="99">
        <v>98</v>
      </c>
      <c r="E28" s="61"/>
      <c r="F28" s="100">
        <f t="shared" si="1"/>
        <v>0</v>
      </c>
      <c r="G28" s="183"/>
      <c r="H28" s="185"/>
    </row>
    <row r="29" spans="1:10" s="105" customFormat="1" ht="49.9" customHeight="1">
      <c r="A29" s="173" t="s">
        <v>13</v>
      </c>
      <c r="B29" s="97" t="s">
        <v>321</v>
      </c>
      <c r="C29" s="98" t="s">
        <v>9</v>
      </c>
      <c r="D29" s="99">
        <v>871</v>
      </c>
      <c r="E29" s="61"/>
      <c r="F29" s="100">
        <f>D29*E29</f>
        <v>0</v>
      </c>
      <c r="G29" s="183"/>
      <c r="H29" s="185"/>
    </row>
    <row r="30" spans="1:10" s="105" customFormat="1" ht="49.9" customHeight="1">
      <c r="A30" s="173" t="s">
        <v>14</v>
      </c>
      <c r="B30" s="97" t="s">
        <v>214</v>
      </c>
      <c r="C30" s="98" t="s">
        <v>9</v>
      </c>
      <c r="D30" s="99">
        <v>211</v>
      </c>
      <c r="E30" s="61"/>
      <c r="F30" s="100">
        <f t="shared" si="1"/>
        <v>0</v>
      </c>
      <c r="G30" s="183"/>
      <c r="H30" s="185"/>
    </row>
    <row r="31" spans="1:10" s="105" customFormat="1" ht="63.6" customHeight="1">
      <c r="A31" s="173" t="s">
        <v>38</v>
      </c>
      <c r="B31" s="97" t="s">
        <v>215</v>
      </c>
      <c r="C31" s="98" t="s">
        <v>9</v>
      </c>
      <c r="D31" s="99">
        <v>629</v>
      </c>
      <c r="E31" s="61"/>
      <c r="F31" s="100">
        <f>D31*E31</f>
        <v>0</v>
      </c>
      <c r="G31" s="193"/>
      <c r="H31" s="194"/>
      <c r="I31" s="71"/>
      <c r="J31" s="71"/>
    </row>
    <row r="32" spans="1:10" s="105" customFormat="1" ht="49.9" customHeight="1">
      <c r="A32" s="173" t="s">
        <v>40</v>
      </c>
      <c r="B32" s="97" t="s">
        <v>306</v>
      </c>
      <c r="C32" s="98" t="s">
        <v>7</v>
      </c>
      <c r="D32" s="99">
        <v>2054</v>
      </c>
      <c r="E32" s="61"/>
      <c r="F32" s="100">
        <f t="shared" si="1"/>
        <v>0</v>
      </c>
      <c r="G32" s="183"/>
      <c r="H32" s="185"/>
    </row>
    <row r="33" spans="1:10" s="77" customFormat="1" ht="30.75" customHeight="1">
      <c r="A33" s="173" t="s">
        <v>41</v>
      </c>
      <c r="B33" s="97" t="s">
        <v>217</v>
      </c>
      <c r="C33" s="98" t="s">
        <v>7</v>
      </c>
      <c r="D33" s="99">
        <v>2054</v>
      </c>
      <c r="E33" s="61"/>
      <c r="F33" s="100">
        <f t="shared" si="1"/>
        <v>0</v>
      </c>
      <c r="G33" s="101"/>
      <c r="H33" s="185"/>
    </row>
    <row r="34" spans="1:10" s="17" customFormat="1" ht="30" customHeight="1" thickBot="1">
      <c r="A34" s="175"/>
      <c r="B34" s="176" t="s">
        <v>20</v>
      </c>
      <c r="C34" s="175"/>
      <c r="D34" s="177"/>
      <c r="E34" s="178"/>
      <c r="F34" s="179">
        <f>SUM(F21:F33)</f>
        <v>0</v>
      </c>
      <c r="G34" s="186"/>
      <c r="H34" s="186"/>
    </row>
    <row r="35" spans="1:10" ht="15.75" customHeight="1" thickTop="1"/>
    <row r="36" spans="1:10" ht="15.75" customHeight="1"/>
    <row r="37" spans="1:10" s="23" customFormat="1" ht="18.75">
      <c r="A37" s="180" t="s">
        <v>2</v>
      </c>
      <c r="B37" s="158" t="s">
        <v>11</v>
      </c>
      <c r="C37" s="159"/>
      <c r="D37" s="160"/>
      <c r="E37" s="161"/>
      <c r="F37" s="162"/>
      <c r="G37" s="188"/>
      <c r="H37" s="188"/>
    </row>
    <row r="38" spans="1:10" ht="13.5" thickBot="1"/>
    <row r="39" spans="1:10" ht="30.75" thickBot="1">
      <c r="A39" s="184" t="s">
        <v>25</v>
      </c>
      <c r="B39" s="168" t="s">
        <v>15</v>
      </c>
      <c r="C39" s="189" t="s">
        <v>24</v>
      </c>
      <c r="D39" s="190" t="s">
        <v>16</v>
      </c>
      <c r="E39" s="191" t="s">
        <v>17</v>
      </c>
      <c r="F39" s="192" t="s">
        <v>27</v>
      </c>
    </row>
    <row r="40" spans="1:10" s="105" customFormat="1" ht="63.6" customHeight="1">
      <c r="A40" s="173" t="s">
        <v>0</v>
      </c>
      <c r="B40" s="97" t="s">
        <v>307</v>
      </c>
      <c r="C40" s="98" t="s">
        <v>9</v>
      </c>
      <c r="D40" s="99">
        <v>337</v>
      </c>
      <c r="E40" s="61"/>
      <c r="F40" s="100">
        <f>D40*E40</f>
        <v>0</v>
      </c>
      <c r="G40" s="193"/>
      <c r="H40" s="194"/>
      <c r="I40" s="71"/>
      <c r="J40" s="71"/>
    </row>
    <row r="41" spans="1:10" s="105" customFormat="1" ht="49.9" customHeight="1">
      <c r="A41" s="173" t="s">
        <v>1</v>
      </c>
      <c r="B41" s="97" t="s">
        <v>123</v>
      </c>
      <c r="C41" s="98" t="s">
        <v>7</v>
      </c>
      <c r="D41" s="99">
        <v>15</v>
      </c>
      <c r="E41" s="61"/>
      <c r="F41" s="100">
        <f>D41*E41</f>
        <v>0</v>
      </c>
      <c r="G41" s="183"/>
      <c r="H41" s="185"/>
    </row>
    <row r="42" spans="1:10" s="105" customFormat="1" ht="36.6" customHeight="1">
      <c r="A42" s="173" t="s">
        <v>2</v>
      </c>
      <c r="B42" s="97" t="s">
        <v>308</v>
      </c>
      <c r="C42" s="98" t="s">
        <v>7</v>
      </c>
      <c r="D42" s="99">
        <v>1270</v>
      </c>
      <c r="E42" s="61"/>
      <c r="F42" s="100">
        <f t="shared" ref="F42:F49" si="2">D42*E42</f>
        <v>0</v>
      </c>
      <c r="G42" s="183"/>
      <c r="H42" s="101"/>
    </row>
    <row r="43" spans="1:10" s="105" customFormat="1" ht="36.6" customHeight="1">
      <c r="A43" s="173" t="s">
        <v>3</v>
      </c>
      <c r="B43" s="97" t="s">
        <v>224</v>
      </c>
      <c r="C43" s="98" t="s">
        <v>7</v>
      </c>
      <c r="D43" s="99">
        <v>30</v>
      </c>
      <c r="E43" s="61"/>
      <c r="F43" s="100">
        <f t="shared" si="2"/>
        <v>0</v>
      </c>
      <c r="G43" s="183"/>
      <c r="H43" s="101"/>
    </row>
    <row r="44" spans="1:10" s="105" customFormat="1" ht="36.6" customHeight="1">
      <c r="A44" s="173" t="s">
        <v>4</v>
      </c>
      <c r="B44" s="97" t="s">
        <v>225</v>
      </c>
      <c r="C44" s="98" t="s">
        <v>60</v>
      </c>
      <c r="D44" s="99">
        <v>234</v>
      </c>
      <c r="E44" s="61"/>
      <c r="F44" s="100">
        <f t="shared" si="2"/>
        <v>0</v>
      </c>
      <c r="G44" s="183"/>
      <c r="H44" s="101"/>
    </row>
    <row r="45" spans="1:10" s="105" customFormat="1" ht="36.6" customHeight="1">
      <c r="A45" s="173" t="s">
        <v>5</v>
      </c>
      <c r="B45" s="97" t="s">
        <v>309</v>
      </c>
      <c r="C45" s="98" t="s">
        <v>7</v>
      </c>
      <c r="D45" s="99">
        <v>1270</v>
      </c>
      <c r="E45" s="61"/>
      <c r="F45" s="100">
        <f t="shared" si="2"/>
        <v>0</v>
      </c>
      <c r="G45" s="183"/>
      <c r="H45" s="101"/>
    </row>
    <row r="46" spans="1:10" s="105" customFormat="1" ht="36.6" customHeight="1">
      <c r="A46" s="173" t="s">
        <v>6</v>
      </c>
      <c r="B46" s="97" t="s">
        <v>227</v>
      </c>
      <c r="C46" s="98" t="s">
        <v>7</v>
      </c>
      <c r="D46" s="99">
        <v>30</v>
      </c>
      <c r="E46" s="61"/>
      <c r="F46" s="100">
        <f t="shared" si="2"/>
        <v>0</v>
      </c>
      <c r="G46" s="183"/>
      <c r="H46" s="101"/>
    </row>
    <row r="47" spans="1:10" s="105" customFormat="1" ht="36.6" customHeight="1">
      <c r="A47" s="173" t="s">
        <v>8</v>
      </c>
      <c r="B47" s="97" t="s">
        <v>124</v>
      </c>
      <c r="C47" s="98" t="s">
        <v>60</v>
      </c>
      <c r="D47" s="99">
        <v>234</v>
      </c>
      <c r="E47" s="61"/>
      <c r="F47" s="100">
        <f t="shared" si="2"/>
        <v>0</v>
      </c>
      <c r="G47" s="183"/>
      <c r="H47" s="101"/>
    </row>
    <row r="48" spans="1:10" s="105" customFormat="1" ht="36.6" customHeight="1">
      <c r="A48" s="173" t="s">
        <v>13</v>
      </c>
      <c r="B48" s="97" t="s">
        <v>229</v>
      </c>
      <c r="C48" s="98" t="s">
        <v>7</v>
      </c>
      <c r="D48" s="99">
        <v>30</v>
      </c>
      <c r="E48" s="61"/>
      <c r="F48" s="100">
        <f t="shared" si="2"/>
        <v>0</v>
      </c>
      <c r="G48" s="183"/>
      <c r="H48" s="101"/>
    </row>
    <row r="49" spans="1:10" s="105" customFormat="1" ht="36.6" customHeight="1">
      <c r="A49" s="173" t="s">
        <v>14</v>
      </c>
      <c r="B49" s="97" t="s">
        <v>230</v>
      </c>
      <c r="C49" s="98" t="s">
        <v>9</v>
      </c>
      <c r="D49" s="99">
        <v>26</v>
      </c>
      <c r="E49" s="61"/>
      <c r="F49" s="100">
        <f t="shared" si="2"/>
        <v>0</v>
      </c>
      <c r="G49" s="183"/>
      <c r="H49" s="101"/>
    </row>
    <row r="50" spans="1:10" s="17" customFormat="1" ht="19.5" customHeight="1" thickBot="1">
      <c r="A50" s="175"/>
      <c r="B50" s="176" t="s">
        <v>21</v>
      </c>
      <c r="C50" s="175"/>
      <c r="D50" s="177"/>
      <c r="E50" s="178"/>
      <c r="F50" s="179">
        <f>SUM(F40:F49)</f>
        <v>0</v>
      </c>
      <c r="G50" s="186"/>
      <c r="H50" s="186"/>
    </row>
    <row r="51" spans="1:10" ht="8.25" customHeight="1" thickTop="1"/>
    <row r="52" spans="1:10" ht="3.75" customHeight="1"/>
    <row r="53" spans="1:10" s="23" customFormat="1" ht="18.75">
      <c r="A53" s="180" t="s">
        <v>3</v>
      </c>
      <c r="B53" s="158" t="s">
        <v>12</v>
      </c>
      <c r="C53" s="196"/>
      <c r="D53" s="197"/>
      <c r="E53" s="198"/>
      <c r="F53" s="162"/>
      <c r="G53" s="188"/>
      <c r="H53" s="188"/>
    </row>
    <row r="54" spans="1:10" ht="12" customHeight="1" thickBot="1"/>
    <row r="55" spans="1:10" ht="30.75" thickBot="1">
      <c r="A55" s="184" t="s">
        <v>25</v>
      </c>
      <c r="B55" s="168" t="s">
        <v>15</v>
      </c>
      <c r="C55" s="189" t="s">
        <v>24</v>
      </c>
      <c r="D55" s="190" t="s">
        <v>16</v>
      </c>
      <c r="E55" s="191" t="s">
        <v>17</v>
      </c>
      <c r="F55" s="192" t="s">
        <v>27</v>
      </c>
    </row>
    <row r="56" spans="1:10" s="18" customFormat="1" ht="27.75" customHeight="1">
      <c r="A56" s="199"/>
      <c r="B56" s="200" t="s">
        <v>61</v>
      </c>
      <c r="C56" s="200"/>
      <c r="D56" s="200"/>
      <c r="E56" s="201"/>
      <c r="F56" s="200"/>
      <c r="G56" s="202"/>
      <c r="H56" s="203"/>
      <c r="I56" s="10"/>
      <c r="J56" s="11"/>
    </row>
    <row r="57" spans="1:10" s="105" customFormat="1" ht="63.6" customHeight="1">
      <c r="A57" s="173" t="s">
        <v>0</v>
      </c>
      <c r="B57" s="97" t="s">
        <v>231</v>
      </c>
      <c r="C57" s="98" t="s">
        <v>7</v>
      </c>
      <c r="D57" s="99">
        <v>9</v>
      </c>
      <c r="E57" s="61"/>
      <c r="F57" s="100">
        <f t="shared" ref="F57:F68" si="3">D57*E57</f>
        <v>0</v>
      </c>
      <c r="G57" s="193"/>
      <c r="H57" s="194"/>
      <c r="I57" s="71"/>
      <c r="J57" s="71"/>
    </row>
    <row r="58" spans="1:10" s="101" customFormat="1" ht="36.6" customHeight="1">
      <c r="A58" s="173" t="s">
        <v>1</v>
      </c>
      <c r="B58" s="97" t="s">
        <v>450</v>
      </c>
      <c r="C58" s="98" t="s">
        <v>60</v>
      </c>
      <c r="D58" s="99">
        <v>7</v>
      </c>
      <c r="E58" s="61"/>
      <c r="F58" s="100">
        <f t="shared" si="3"/>
        <v>0</v>
      </c>
    </row>
    <row r="59" spans="1:10" s="101" customFormat="1" ht="60" customHeight="1">
      <c r="A59" s="173" t="s">
        <v>2</v>
      </c>
      <c r="B59" s="97" t="s">
        <v>231</v>
      </c>
      <c r="C59" s="98" t="s">
        <v>7</v>
      </c>
      <c r="D59" s="99">
        <v>9</v>
      </c>
      <c r="E59" s="61"/>
      <c r="F59" s="100">
        <f t="shared" si="3"/>
        <v>0</v>
      </c>
    </row>
    <row r="60" spans="1:10" s="105" customFormat="1" ht="63.6" customHeight="1">
      <c r="A60" s="173" t="s">
        <v>3</v>
      </c>
      <c r="B60" s="97" t="s">
        <v>232</v>
      </c>
      <c r="C60" s="98" t="s">
        <v>60</v>
      </c>
      <c r="D60" s="99">
        <v>72</v>
      </c>
      <c r="E60" s="61"/>
      <c r="F60" s="100">
        <f t="shared" si="3"/>
        <v>0</v>
      </c>
      <c r="G60" s="193"/>
      <c r="H60" s="194"/>
      <c r="I60" s="71"/>
      <c r="J60" s="71"/>
    </row>
    <row r="61" spans="1:10" s="105" customFormat="1" ht="63.6" customHeight="1">
      <c r="A61" s="173" t="s">
        <v>4</v>
      </c>
      <c r="B61" s="97" t="s">
        <v>310</v>
      </c>
      <c r="C61" s="98" t="s">
        <v>60</v>
      </c>
      <c r="D61" s="99">
        <v>40</v>
      </c>
      <c r="E61" s="61"/>
      <c r="F61" s="100">
        <f>D61*E61</f>
        <v>0</v>
      </c>
      <c r="G61" s="193"/>
      <c r="H61" s="194"/>
      <c r="I61" s="71"/>
      <c r="J61" s="71"/>
    </row>
    <row r="62" spans="1:10" s="105" customFormat="1" ht="63.6" customHeight="1">
      <c r="A62" s="173" t="s">
        <v>5</v>
      </c>
      <c r="B62" s="97" t="s">
        <v>233</v>
      </c>
      <c r="C62" s="98" t="s">
        <v>60</v>
      </c>
      <c r="D62" s="99">
        <v>106</v>
      </c>
      <c r="E62" s="61"/>
      <c r="F62" s="100">
        <f t="shared" si="3"/>
        <v>0</v>
      </c>
      <c r="G62" s="193"/>
      <c r="H62" s="194"/>
      <c r="I62" s="71"/>
      <c r="J62" s="71"/>
    </row>
    <row r="63" spans="1:10" s="105" customFormat="1" ht="79.900000000000006" customHeight="1">
      <c r="A63" s="173" t="s">
        <v>6</v>
      </c>
      <c r="B63" s="97" t="s">
        <v>93</v>
      </c>
      <c r="C63" s="98" t="s">
        <v>60</v>
      </c>
      <c r="D63" s="99">
        <v>9</v>
      </c>
      <c r="E63" s="61"/>
      <c r="F63" s="100">
        <f t="shared" si="3"/>
        <v>0</v>
      </c>
      <c r="G63" s="183"/>
      <c r="H63" s="101"/>
    </row>
    <row r="64" spans="1:10" s="77" customFormat="1" ht="96" customHeight="1">
      <c r="A64" s="173" t="s">
        <v>8</v>
      </c>
      <c r="B64" s="97" t="s">
        <v>132</v>
      </c>
      <c r="C64" s="98" t="s">
        <v>60</v>
      </c>
      <c r="D64" s="99">
        <v>11</v>
      </c>
      <c r="E64" s="61"/>
      <c r="F64" s="100">
        <f t="shared" si="3"/>
        <v>0</v>
      </c>
      <c r="G64" s="101"/>
      <c r="H64" s="101"/>
    </row>
    <row r="65" spans="1:10" s="101" customFormat="1" ht="49.9" customHeight="1">
      <c r="A65" s="173" t="s">
        <v>13</v>
      </c>
      <c r="B65" s="97" t="s">
        <v>234</v>
      </c>
      <c r="C65" s="98" t="s">
        <v>31</v>
      </c>
      <c r="D65" s="99">
        <v>1</v>
      </c>
      <c r="E65" s="61"/>
      <c r="F65" s="100">
        <f t="shared" si="3"/>
        <v>0</v>
      </c>
    </row>
    <row r="66" spans="1:10" s="105" customFormat="1" ht="63.6" customHeight="1">
      <c r="A66" s="173" t="s">
        <v>14</v>
      </c>
      <c r="B66" s="97" t="s">
        <v>311</v>
      </c>
      <c r="C66" s="98" t="s">
        <v>31</v>
      </c>
      <c r="D66" s="99">
        <v>3</v>
      </c>
      <c r="E66" s="61"/>
      <c r="F66" s="100">
        <f t="shared" si="3"/>
        <v>0</v>
      </c>
      <c r="G66" s="193"/>
      <c r="H66" s="194"/>
      <c r="I66" s="71"/>
      <c r="J66" s="71"/>
    </row>
    <row r="67" spans="1:10" s="105" customFormat="1" ht="63.6" customHeight="1">
      <c r="A67" s="173" t="s">
        <v>38</v>
      </c>
      <c r="B67" s="97" t="s">
        <v>237</v>
      </c>
      <c r="C67" s="98" t="s">
        <v>31</v>
      </c>
      <c r="D67" s="99">
        <v>1</v>
      </c>
      <c r="E67" s="61"/>
      <c r="F67" s="100">
        <f t="shared" si="3"/>
        <v>0</v>
      </c>
      <c r="G67" s="193"/>
      <c r="H67" s="194"/>
      <c r="I67" s="71"/>
      <c r="J67" s="71"/>
    </row>
    <row r="68" spans="1:10" s="105" customFormat="1" ht="63.6" customHeight="1">
      <c r="A68" s="173" t="s">
        <v>40</v>
      </c>
      <c r="B68" s="97" t="s">
        <v>312</v>
      </c>
      <c r="C68" s="98" t="s">
        <v>31</v>
      </c>
      <c r="D68" s="99">
        <v>3</v>
      </c>
      <c r="E68" s="61"/>
      <c r="F68" s="100">
        <f t="shared" si="3"/>
        <v>0</v>
      </c>
      <c r="G68" s="193"/>
      <c r="H68" s="194"/>
      <c r="I68" s="71"/>
      <c r="J68" s="71"/>
    </row>
    <row r="69" spans="1:10" s="101" customFormat="1" ht="36.6" customHeight="1">
      <c r="A69" s="173" t="s">
        <v>41</v>
      </c>
      <c r="B69" s="97" t="s">
        <v>133</v>
      </c>
      <c r="C69" s="98" t="s">
        <v>31</v>
      </c>
      <c r="D69" s="99">
        <v>1</v>
      </c>
      <c r="E69" s="61"/>
      <c r="F69" s="100">
        <f>D69*E69</f>
        <v>0</v>
      </c>
    </row>
    <row r="70" spans="1:10" s="17" customFormat="1" ht="24" customHeight="1" thickBot="1">
      <c r="A70" s="175"/>
      <c r="B70" s="176" t="s">
        <v>22</v>
      </c>
      <c r="C70" s="175"/>
      <c r="D70" s="177"/>
      <c r="E70" s="178"/>
      <c r="F70" s="179">
        <f>SUM(F57:F69)</f>
        <v>0</v>
      </c>
      <c r="G70" s="186"/>
      <c r="H70" s="186"/>
    </row>
    <row r="71" spans="1:10" ht="15.75" customHeight="1" thickTop="1"/>
    <row r="72" spans="1:10" ht="15" customHeight="1"/>
    <row r="73" spans="1:10" s="23" customFormat="1" ht="18.75">
      <c r="A73" s="180" t="s">
        <v>4</v>
      </c>
      <c r="B73" s="158" t="s">
        <v>63</v>
      </c>
      <c r="C73" s="196"/>
      <c r="D73" s="197"/>
      <c r="E73" s="198"/>
      <c r="F73" s="162"/>
      <c r="G73" s="188"/>
      <c r="H73" s="188"/>
    </row>
    <row r="74" spans="1:10" ht="13.5" thickBot="1">
      <c r="A74" s="205"/>
      <c r="B74" s="206"/>
    </row>
    <row r="75" spans="1:10" ht="30.75" thickBot="1">
      <c r="A75" s="184" t="s">
        <v>25</v>
      </c>
      <c r="B75" s="168" t="s">
        <v>15</v>
      </c>
      <c r="C75" s="189" t="s">
        <v>24</v>
      </c>
      <c r="D75" s="190" t="s">
        <v>16</v>
      </c>
      <c r="E75" s="191" t="s">
        <v>17</v>
      </c>
      <c r="F75" s="192" t="s">
        <v>27</v>
      </c>
    </row>
    <row r="76" spans="1:10" s="101" customFormat="1" ht="36.6" customHeight="1">
      <c r="A76" s="173" t="s">
        <v>0</v>
      </c>
      <c r="B76" s="97" t="s">
        <v>255</v>
      </c>
      <c r="C76" s="98" t="s">
        <v>31</v>
      </c>
      <c r="D76" s="99">
        <v>3</v>
      </c>
      <c r="E76" s="61"/>
      <c r="F76" s="100">
        <f t="shared" ref="F76:F84" si="4">D76*E76</f>
        <v>0</v>
      </c>
    </row>
    <row r="77" spans="1:10" s="101" customFormat="1" ht="36.6" customHeight="1">
      <c r="A77" s="173" t="s">
        <v>1</v>
      </c>
      <c r="B77" s="97" t="s">
        <v>256</v>
      </c>
      <c r="C77" s="98" t="s">
        <v>31</v>
      </c>
      <c r="D77" s="99">
        <v>3</v>
      </c>
      <c r="E77" s="61"/>
      <c r="F77" s="100">
        <f t="shared" si="4"/>
        <v>0</v>
      </c>
    </row>
    <row r="78" spans="1:10" s="105" customFormat="1" ht="63.6" customHeight="1">
      <c r="A78" s="173" t="s">
        <v>2</v>
      </c>
      <c r="B78" s="97" t="s">
        <v>313</v>
      </c>
      <c r="C78" s="98" t="s">
        <v>31</v>
      </c>
      <c r="D78" s="99">
        <v>1</v>
      </c>
      <c r="E78" s="61"/>
      <c r="F78" s="100">
        <f t="shared" si="4"/>
        <v>0</v>
      </c>
      <c r="G78" s="193"/>
      <c r="H78" s="194"/>
      <c r="I78" s="71"/>
      <c r="J78" s="71"/>
    </row>
    <row r="79" spans="1:10" s="105" customFormat="1" ht="63.6" customHeight="1">
      <c r="A79" s="173" t="s">
        <v>3</v>
      </c>
      <c r="B79" s="97" t="s">
        <v>314</v>
      </c>
      <c r="C79" s="98" t="s">
        <v>31</v>
      </c>
      <c r="D79" s="99">
        <v>1</v>
      </c>
      <c r="E79" s="61"/>
      <c r="F79" s="100">
        <f t="shared" si="4"/>
        <v>0</v>
      </c>
      <c r="G79" s="193"/>
      <c r="H79" s="194"/>
      <c r="I79" s="71"/>
      <c r="J79" s="71"/>
    </row>
    <row r="80" spans="1:10" s="105" customFormat="1" ht="63.6" customHeight="1">
      <c r="A80" s="173" t="s">
        <v>4</v>
      </c>
      <c r="B80" s="97" t="s">
        <v>315</v>
      </c>
      <c r="C80" s="98" t="s">
        <v>31</v>
      </c>
      <c r="D80" s="99">
        <v>2</v>
      </c>
      <c r="E80" s="61"/>
      <c r="F80" s="100">
        <f t="shared" si="4"/>
        <v>0</v>
      </c>
      <c r="G80" s="193"/>
      <c r="H80" s="194"/>
      <c r="I80" s="71"/>
      <c r="J80" s="71"/>
    </row>
    <row r="81" spans="1:10" s="105" customFormat="1" ht="63.6" customHeight="1">
      <c r="A81" s="173" t="s">
        <v>5</v>
      </c>
      <c r="B81" s="97" t="s">
        <v>316</v>
      </c>
      <c r="C81" s="98" t="s">
        <v>31</v>
      </c>
      <c r="D81" s="99">
        <v>1</v>
      </c>
      <c r="E81" s="61"/>
      <c r="F81" s="100">
        <f t="shared" si="4"/>
        <v>0</v>
      </c>
      <c r="G81" s="193"/>
      <c r="H81" s="194"/>
      <c r="I81" s="71"/>
      <c r="J81" s="71"/>
    </row>
    <row r="82" spans="1:10" s="105" customFormat="1" ht="79.900000000000006" customHeight="1">
      <c r="A82" s="173" t="s">
        <v>6</v>
      </c>
      <c r="B82" s="97" t="s">
        <v>438</v>
      </c>
      <c r="C82" s="98" t="s">
        <v>60</v>
      </c>
      <c r="D82" s="99">
        <v>17</v>
      </c>
      <c r="E82" s="61"/>
      <c r="F82" s="100">
        <f t="shared" si="4"/>
        <v>0</v>
      </c>
      <c r="G82" s="183"/>
      <c r="H82" s="101"/>
    </row>
    <row r="83" spans="1:10" s="105" customFormat="1" ht="79.900000000000006" customHeight="1">
      <c r="A83" s="173" t="s">
        <v>8</v>
      </c>
      <c r="B83" s="97" t="s">
        <v>140</v>
      </c>
      <c r="C83" s="98" t="s">
        <v>60</v>
      </c>
      <c r="D83" s="99">
        <v>229</v>
      </c>
      <c r="E83" s="61"/>
      <c r="F83" s="100">
        <f t="shared" si="4"/>
        <v>0</v>
      </c>
      <c r="G83" s="183"/>
      <c r="H83" s="101"/>
    </row>
    <row r="84" spans="1:10" s="105" customFormat="1" ht="79.900000000000006" customHeight="1">
      <c r="A84" s="173" t="s">
        <v>13</v>
      </c>
      <c r="B84" s="97" t="s">
        <v>439</v>
      </c>
      <c r="C84" s="98" t="s">
        <v>60</v>
      </c>
      <c r="D84" s="99">
        <v>7</v>
      </c>
      <c r="E84" s="61"/>
      <c r="F84" s="100">
        <f t="shared" si="4"/>
        <v>0</v>
      </c>
      <c r="G84" s="183"/>
      <c r="H84" s="101"/>
    </row>
    <row r="85" spans="1:10" ht="29.25" customHeight="1" thickBot="1">
      <c r="A85" s="175"/>
      <c r="B85" s="176" t="s">
        <v>32</v>
      </c>
      <c r="C85" s="175"/>
      <c r="D85" s="177"/>
      <c r="E85" s="178"/>
      <c r="F85" s="179">
        <f>SUM(F76:F84)</f>
        <v>0</v>
      </c>
      <c r="H85" s="207"/>
      <c r="J85" s="11"/>
    </row>
    <row r="86" spans="1:10" s="78" customFormat="1" ht="15.75" thickTop="1">
      <c r="A86" s="155"/>
      <c r="B86" s="101"/>
      <c r="C86" s="101"/>
      <c r="D86" s="114"/>
      <c r="E86" s="156"/>
      <c r="F86" s="115"/>
      <c r="G86" s="101"/>
      <c r="H86" s="207"/>
      <c r="J86" s="11"/>
    </row>
    <row r="87" spans="1:10" s="78" customFormat="1" ht="15">
      <c r="A87" s="155"/>
      <c r="B87" s="101"/>
      <c r="C87" s="101"/>
      <c r="D87" s="114"/>
      <c r="E87" s="156"/>
      <c r="F87" s="115"/>
      <c r="G87" s="101"/>
      <c r="H87" s="207"/>
      <c r="J87" s="11"/>
    </row>
    <row r="88" spans="1:10" ht="18.75">
      <c r="A88" s="180" t="s">
        <v>5</v>
      </c>
      <c r="B88" s="158" t="s">
        <v>33</v>
      </c>
      <c r="C88" s="196"/>
      <c r="D88" s="197"/>
      <c r="E88" s="198"/>
      <c r="F88" s="162"/>
    </row>
    <row r="90" spans="1:10" ht="30.75" thickBot="1">
      <c r="A90" s="184" t="s">
        <v>25</v>
      </c>
      <c r="B90" s="168" t="s">
        <v>15</v>
      </c>
      <c r="C90" s="189" t="s">
        <v>24</v>
      </c>
      <c r="D90" s="190" t="s">
        <v>16</v>
      </c>
      <c r="E90" s="191" t="s">
        <v>17</v>
      </c>
      <c r="F90" s="192" t="s">
        <v>27</v>
      </c>
    </row>
    <row r="91" spans="1:10" s="77" customFormat="1" ht="45">
      <c r="A91" s="98" t="s">
        <v>0</v>
      </c>
      <c r="B91" s="97" t="s">
        <v>292</v>
      </c>
      <c r="C91" s="98" t="s">
        <v>29</v>
      </c>
      <c r="D91" s="99">
        <v>7.0000000000000007E-2</v>
      </c>
      <c r="E91" s="100">
        <f>'REKAPITULACIJA - 3. FAZA'!G20</f>
        <v>0</v>
      </c>
      <c r="F91" s="100">
        <f>D91*E91</f>
        <v>0</v>
      </c>
      <c r="G91" s="101"/>
      <c r="H91" s="101"/>
    </row>
    <row r="92" spans="1:10" ht="29.25" customHeight="1" thickBot="1">
      <c r="A92" s="175"/>
      <c r="B92" s="176" t="s">
        <v>34</v>
      </c>
      <c r="C92" s="175"/>
      <c r="D92" s="177"/>
      <c r="E92" s="178"/>
      <c r="F92" s="179">
        <f>F91</f>
        <v>0</v>
      </c>
      <c r="H92" s="207"/>
      <c r="J92" s="11"/>
    </row>
    <row r="93" spans="1:10" ht="13.5" thickTop="1"/>
    <row r="95" spans="1:10">
      <c r="A95" s="205"/>
      <c r="B95" s="206"/>
    </row>
    <row r="98" spans="2:6">
      <c r="B98" s="206"/>
      <c r="C98" s="230"/>
    </row>
    <row r="99" spans="2:6">
      <c r="F99" s="101"/>
    </row>
    <row r="109" spans="2:6" ht="16.5" customHeight="1"/>
    <row r="110" spans="2:6" ht="13.5" customHeight="1"/>
    <row r="111" spans="2:6" ht="14.25" customHeight="1"/>
    <row r="112" spans="2:6" ht="14.25" customHeight="1"/>
    <row r="124" spans="4:6">
      <c r="D124" s="101"/>
      <c r="E124" s="231"/>
      <c r="F124" s="101"/>
    </row>
    <row r="125" spans="4:6">
      <c r="D125" s="101"/>
      <c r="E125" s="231"/>
      <c r="F125" s="101"/>
    </row>
    <row r="126" spans="4:6">
      <c r="D126" s="101"/>
      <c r="E126" s="231"/>
      <c r="F126" s="101"/>
    </row>
    <row r="127" spans="4:6">
      <c r="D127" s="101"/>
      <c r="E127" s="231"/>
      <c r="F127" s="101"/>
    </row>
    <row r="134" spans="1:6">
      <c r="A134" s="232"/>
      <c r="B134" s="147"/>
      <c r="C134" s="147"/>
      <c r="D134" s="101"/>
      <c r="E134" s="231"/>
      <c r="F134" s="101"/>
    </row>
    <row r="135" spans="1:6">
      <c r="A135" s="232"/>
      <c r="B135" s="147"/>
      <c r="C135" s="147"/>
      <c r="D135" s="101"/>
      <c r="E135" s="231"/>
      <c r="F135" s="101"/>
    </row>
    <row r="136" spans="1:6">
      <c r="A136" s="232"/>
      <c r="B136" s="147"/>
      <c r="C136" s="147"/>
      <c r="D136" s="101"/>
      <c r="E136" s="231"/>
      <c r="F136" s="101"/>
    </row>
    <row r="137" spans="1:6">
      <c r="A137" s="232"/>
      <c r="B137" s="147"/>
      <c r="C137" s="147"/>
      <c r="D137" s="101"/>
      <c r="E137" s="231"/>
      <c r="F137" s="101"/>
    </row>
    <row r="138" spans="1:6">
      <c r="A138" s="232"/>
      <c r="B138" s="147"/>
      <c r="C138" s="147"/>
      <c r="D138" s="101"/>
      <c r="E138" s="231"/>
      <c r="F138" s="101"/>
    </row>
    <row r="139" spans="1:6">
      <c r="A139" s="232"/>
      <c r="B139" s="147"/>
      <c r="C139" s="147"/>
      <c r="D139" s="101"/>
      <c r="E139" s="231"/>
      <c r="F139" s="101"/>
    </row>
    <row r="140" spans="1:6">
      <c r="A140" s="232"/>
      <c r="B140" s="147"/>
      <c r="C140" s="147"/>
      <c r="D140" s="101"/>
      <c r="E140" s="231"/>
      <c r="F140" s="101"/>
    </row>
    <row r="141" spans="1:6">
      <c r="A141" s="232"/>
      <c r="B141" s="147"/>
      <c r="C141" s="147"/>
      <c r="D141" s="101"/>
      <c r="E141" s="231"/>
      <c r="F141" s="101"/>
    </row>
    <row r="142" spans="1:6">
      <c r="A142" s="232"/>
      <c r="B142" s="147"/>
      <c r="C142" s="147"/>
      <c r="D142" s="101"/>
      <c r="E142" s="231"/>
      <c r="F142" s="101"/>
    </row>
    <row r="143" spans="1:6">
      <c r="A143" s="232"/>
      <c r="B143" s="147"/>
      <c r="C143" s="147"/>
      <c r="D143" s="101"/>
      <c r="E143" s="231"/>
      <c r="F143" s="101"/>
    </row>
    <row r="144" spans="1:6">
      <c r="A144" s="232"/>
      <c r="B144" s="147"/>
      <c r="C144" s="147"/>
      <c r="D144" s="101"/>
      <c r="E144" s="231"/>
      <c r="F144" s="101"/>
    </row>
    <row r="145" spans="1:6">
      <c r="A145" s="232"/>
      <c r="B145" s="147"/>
      <c r="C145" s="147"/>
      <c r="D145" s="101"/>
      <c r="E145" s="231"/>
      <c r="F145" s="101"/>
    </row>
    <row r="146" spans="1:6">
      <c r="A146" s="232"/>
      <c r="B146" s="147"/>
      <c r="C146" s="147"/>
      <c r="D146" s="101"/>
      <c r="E146" s="231"/>
      <c r="F146" s="101"/>
    </row>
    <row r="147" spans="1:6">
      <c r="A147" s="232"/>
      <c r="B147" s="147"/>
      <c r="C147" s="147"/>
      <c r="D147" s="101"/>
      <c r="E147" s="231"/>
      <c r="F147" s="101"/>
    </row>
    <row r="148" spans="1:6">
      <c r="A148" s="232"/>
      <c r="B148" s="147"/>
      <c r="C148" s="147"/>
      <c r="D148" s="101"/>
      <c r="E148" s="231"/>
      <c r="F148" s="101"/>
    </row>
    <row r="149" spans="1:6">
      <c r="A149" s="232"/>
      <c r="B149" s="147"/>
      <c r="C149" s="147"/>
      <c r="D149" s="101"/>
      <c r="E149" s="231"/>
      <c r="F149" s="101"/>
    </row>
    <row r="150" spans="1:6">
      <c r="A150" s="232"/>
      <c r="B150" s="147"/>
      <c r="C150" s="147"/>
      <c r="D150" s="101"/>
      <c r="E150" s="231"/>
      <c r="F150" s="101"/>
    </row>
    <row r="151" spans="1:6">
      <c r="A151" s="232"/>
      <c r="B151" s="147"/>
      <c r="C151" s="147"/>
      <c r="D151" s="101"/>
      <c r="E151" s="231"/>
      <c r="F151" s="101"/>
    </row>
    <row r="152" spans="1:6">
      <c r="A152" s="232"/>
      <c r="B152" s="147"/>
      <c r="C152" s="147"/>
      <c r="D152" s="101"/>
      <c r="E152" s="231"/>
      <c r="F152" s="101"/>
    </row>
    <row r="153" spans="1:6">
      <c r="A153" s="232"/>
      <c r="B153" s="147"/>
      <c r="C153" s="147"/>
      <c r="D153" s="101"/>
      <c r="E153" s="231"/>
      <c r="F153" s="101"/>
    </row>
    <row r="154" spans="1:6">
      <c r="A154" s="232"/>
      <c r="B154" s="147"/>
      <c r="C154" s="147"/>
      <c r="D154" s="101"/>
      <c r="E154" s="231"/>
      <c r="F154" s="101"/>
    </row>
    <row r="155" spans="1:6">
      <c r="A155" s="232"/>
      <c r="B155" s="147"/>
      <c r="C155" s="147"/>
      <c r="D155" s="101"/>
      <c r="E155" s="231"/>
      <c r="F155" s="101"/>
    </row>
    <row r="156" spans="1:6" ht="57.75" customHeight="1">
      <c r="A156" s="232"/>
      <c r="B156" s="147"/>
      <c r="C156" s="147"/>
      <c r="D156" s="101"/>
      <c r="E156" s="231"/>
      <c r="F156" s="101"/>
    </row>
    <row r="157" spans="1:6" ht="33" customHeight="1">
      <c r="A157" s="232"/>
      <c r="B157" s="147"/>
      <c r="C157" s="147"/>
      <c r="D157" s="101"/>
      <c r="E157" s="231"/>
      <c r="F157" s="101"/>
    </row>
    <row r="158" spans="1:6">
      <c r="A158" s="232"/>
      <c r="B158" s="147"/>
      <c r="C158" s="147"/>
      <c r="D158" s="101"/>
      <c r="E158" s="231"/>
      <c r="F158" s="101"/>
    </row>
    <row r="159" spans="1:6">
      <c r="A159" s="232"/>
      <c r="B159" s="147"/>
      <c r="C159" s="147"/>
      <c r="D159" s="101"/>
      <c r="E159" s="231"/>
      <c r="F159" s="101"/>
    </row>
    <row r="171" spans="4:6">
      <c r="D171" s="101"/>
      <c r="E171" s="231"/>
      <c r="F171" s="101"/>
    </row>
    <row r="172" spans="4:6">
      <c r="D172" s="101"/>
      <c r="E172" s="231"/>
      <c r="F172" s="101"/>
    </row>
    <row r="173" spans="4:6" ht="13.5" customHeight="1"/>
    <row r="174" spans="4:6" ht="13.5" customHeight="1"/>
    <row r="175" spans="4:6" ht="13.5" customHeight="1"/>
    <row r="176" spans="4:6" ht="13.5" customHeight="1"/>
    <row r="177" spans="4:6" ht="13.5" customHeight="1"/>
    <row r="178" spans="4:6" ht="13.5" customHeight="1"/>
    <row r="179" spans="4:6" ht="13.5" customHeight="1"/>
    <row r="180" spans="4:6" ht="13.5" customHeight="1"/>
    <row r="181" spans="4:6" ht="13.5" customHeight="1"/>
    <row r="182" spans="4:6" ht="13.5" customHeight="1"/>
    <row r="183" spans="4:6" ht="13.5" customHeight="1"/>
    <row r="184" spans="4:6" ht="13.5" customHeight="1"/>
    <row r="185" spans="4:6" ht="13.5" customHeight="1"/>
    <row r="186" spans="4:6" ht="13.5" customHeight="1"/>
    <row r="187" spans="4:6" ht="13.5" customHeight="1"/>
    <row r="188" spans="4:6">
      <c r="D188" s="101"/>
      <c r="E188" s="231"/>
      <c r="F188" s="101"/>
    </row>
    <row r="189" spans="4:6">
      <c r="D189" s="101"/>
      <c r="E189" s="231"/>
      <c r="F189" s="101"/>
    </row>
    <row r="190" spans="4:6">
      <c r="D190" s="101"/>
      <c r="E190" s="231"/>
      <c r="F190" s="101"/>
    </row>
    <row r="191" spans="4:6">
      <c r="D191" s="101"/>
      <c r="E191" s="231"/>
      <c r="F191" s="101"/>
    </row>
    <row r="192" spans="4:6">
      <c r="D192" s="101"/>
      <c r="E192" s="231"/>
      <c r="F192" s="101"/>
    </row>
    <row r="193" spans="4:6">
      <c r="D193" s="101"/>
      <c r="E193" s="231"/>
      <c r="F193" s="101"/>
    </row>
    <row r="194" spans="4:6">
      <c r="D194" s="101"/>
      <c r="E194" s="231"/>
      <c r="F194" s="101"/>
    </row>
    <row r="195" spans="4:6">
      <c r="D195" s="101"/>
      <c r="E195" s="231"/>
      <c r="F195" s="101"/>
    </row>
    <row r="196" spans="4:6">
      <c r="D196" s="101"/>
      <c r="E196" s="231"/>
      <c r="F196" s="101"/>
    </row>
    <row r="197" spans="4:6">
      <c r="D197" s="101"/>
      <c r="E197" s="231"/>
      <c r="F197" s="101"/>
    </row>
    <row r="198" spans="4:6">
      <c r="D198" s="101"/>
      <c r="E198" s="231"/>
      <c r="F198" s="101"/>
    </row>
    <row r="199" spans="4:6">
      <c r="D199" s="101"/>
      <c r="E199" s="231"/>
      <c r="F199" s="101"/>
    </row>
    <row r="200" spans="4:6">
      <c r="D200" s="101"/>
      <c r="E200" s="231"/>
      <c r="F200" s="101"/>
    </row>
    <row r="201" spans="4:6">
      <c r="D201" s="101"/>
      <c r="E201" s="231"/>
      <c r="F201" s="101"/>
    </row>
    <row r="202" spans="4:6">
      <c r="D202" s="101"/>
      <c r="E202" s="231"/>
      <c r="F202" s="101"/>
    </row>
    <row r="231" ht="11.25" customHeight="1"/>
    <row r="232" ht="11.25" customHeight="1"/>
    <row r="246" spans="4:6">
      <c r="D246" s="101"/>
      <c r="E246" s="231"/>
      <c r="F246" s="101"/>
    </row>
    <row r="247" spans="4:6">
      <c r="D247" s="101"/>
      <c r="E247" s="231"/>
      <c r="F247" s="101"/>
    </row>
  </sheetData>
  <sheetProtection algorithmName="SHA-512" hashValue="i7Bn9TMS0JjwLU5ChOdPXWSvOTs8az4vP3Haue/tbgsBpqa1hvmd2jOIwE/9+1ysUUzTtFv5WCael3FGzShbRA==" saltValue="OuSiBcXhO28MsDvcoc53MQ==" spinCount="100000" sheet="1" formatCells="0" formatColumns="0" formatRows="0" selectLockedCells="1"/>
  <phoneticPr fontId="17" type="noConversion"/>
  <printOptions horizontalCentered="1"/>
  <pageMargins left="1.0629921259842521" right="0.82677165354330717" top="0.98425196850393704" bottom="0.98425196850393704" header="0.39370078740157483" footer="0.19685039370078741"/>
  <pageSetup paperSize="9" scale="75" fitToHeight="0" orientation="portrait" r:id="rId1"/>
  <headerFooter>
    <oddHeader>&amp;C&amp;F</oddHeader>
    <oddFooter>&amp;LObčina Šentjur&amp;C&amp;P/&amp;N</oddFooter>
  </headerFooter>
  <rowBreaks count="2" manualBreakCount="2">
    <brk id="25" max="5" man="1"/>
    <brk id="5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7</vt:i4>
      </vt:variant>
    </vt:vector>
  </HeadingPairs>
  <TitlesOfParts>
    <vt:vector size="16" baseType="lpstr">
      <vt:lpstr>REKAPITULACIJA_1-3 FAZA</vt:lpstr>
      <vt:lpstr>Splošni pogoji</vt:lpstr>
      <vt:lpstr>SPLOŠNE POST._1-3 faza</vt:lpstr>
      <vt:lpstr>REKAPITULACIJA - 1. FAZA</vt:lpstr>
      <vt:lpstr>Popis del - 1. FAZA</vt:lpstr>
      <vt:lpstr>REKAPITULACIJA - 2. FAZA</vt:lpstr>
      <vt:lpstr>Popis del - 2. FAZA </vt:lpstr>
      <vt:lpstr>REKAPITULACIJA - 3. FAZA</vt:lpstr>
      <vt:lpstr>Popis del - 3. FAZA </vt:lpstr>
      <vt:lpstr>'Popis del - 1. FAZA'!Področje_tiskanja</vt:lpstr>
      <vt:lpstr>'Popis del - 2. FAZA '!Področje_tiskanja</vt:lpstr>
      <vt:lpstr>'Popis del - 3. FAZA '!Področje_tiskanja</vt:lpstr>
      <vt:lpstr>'REKAPITULACIJA - 1. FAZA'!Področje_tiskanja</vt:lpstr>
      <vt:lpstr>'REKAPITULACIJA - 2. FAZA'!Področje_tiskanja</vt:lpstr>
      <vt:lpstr>'REKAPITULACIJA - 3. FAZA'!Področje_tiskanja</vt:lpstr>
      <vt:lpstr>'REKAPITULACIJA_1-3 FAZA'!Področje_tiskanja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Daniel Čoklc</cp:lastModifiedBy>
  <cp:lastPrinted>2021-11-04T12:55:47Z</cp:lastPrinted>
  <dcterms:created xsi:type="dcterms:W3CDTF">2008-01-22T14:23:56Z</dcterms:created>
  <dcterms:modified xsi:type="dcterms:W3CDTF">2021-11-04T12:55:50Z</dcterms:modified>
</cp:coreProperties>
</file>